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jpeg" ContentType="image/jpeg"/>
  <Default Extension="rels" ContentType="application/vnd.openxmlformats-package.relationships+xml"/>
  <Default Extension="xml" ContentType="application/xml"/>
  <Default Extension="vml" ContentType="application/vnd.openxmlformats-officedocument.vmlDrawing"/>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iagrams/data1.xml" ContentType="application/vnd.openxmlformats-officedocument.drawingml.diagramData+xml"/>
  <Override PartName="/xl/diagrams/layout1.xml" ContentType="application/vnd.openxmlformats-officedocument.drawingml.diagramLayout+xml"/>
  <Override PartName="/xl/diagrams/quickStyle1.xml" ContentType="application/vnd.openxmlformats-officedocument.drawingml.diagramStyle+xml"/>
  <Override PartName="/xl/diagrams/colors1.xml" ContentType="application/vnd.openxmlformats-officedocument.drawingml.diagramColors+xml"/>
  <Override PartName="/xl/diagrams/drawing1.xml" ContentType="application/vnd.ms-office.drawingml.diagramDrawing+xml"/>
  <Override PartName="/xl/diagrams/data2.xml" ContentType="application/vnd.openxmlformats-officedocument.drawingml.diagramData+xml"/>
  <Override PartName="/xl/diagrams/layout2.xml" ContentType="application/vnd.openxmlformats-officedocument.drawingml.diagramLayout+xml"/>
  <Override PartName="/xl/diagrams/quickStyle2.xml" ContentType="application/vnd.openxmlformats-officedocument.drawingml.diagramStyle+xml"/>
  <Override PartName="/xl/diagrams/colors2.xml" ContentType="application/vnd.openxmlformats-officedocument.drawingml.diagramColors+xml"/>
  <Override PartName="/xl/diagrams/drawing2.xml" ContentType="application/vnd.ms-office.drawingml.diagramDrawing+xml"/>
  <Override PartName="/xl/drawings/drawing2.xml" ContentType="application/vnd.openxmlformats-officedocument.drawing+xml"/>
  <Override PartName="/xl/drawings/drawing3.xml" ContentType="application/vnd.openxmlformats-officedocument.drawing+xml"/>
  <Override PartName="/xl/comments1.xml" ContentType="application/vnd.openxmlformats-officedocument.spreadsheetml.comments+xml"/>
  <Override PartName="/xl/drawings/drawing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82"/>
  <workbookPr defaultThemeVersion="166925"/>
  <mc:AlternateContent xmlns:mc="http://schemas.openxmlformats.org/markup-compatibility/2006">
    <mc:Choice Requires="x15">
      <x15ac:absPath xmlns:x15ac="http://schemas.microsoft.com/office/spreadsheetml/2010/11/ac" url="C:\Users\ematallana\Downloads\"/>
    </mc:Choice>
  </mc:AlternateContent>
  <xr:revisionPtr revIDLastSave="0" documentId="8_{013DF57A-607F-46FD-923C-063826A1E686}" xr6:coauthVersionLast="36" xr6:coauthVersionMax="36" xr10:uidLastSave="{00000000-0000-0000-0000-000000000000}"/>
  <bookViews>
    <workbookView xWindow="-120" yWindow="-120" windowWidth="29040" windowHeight="15720" activeTab="1" xr2:uid="{35823B20-AF74-4741-BA26-4212C2AE87B3}"/>
  </bookViews>
  <sheets>
    <sheet name="PLATAFORMA ESTRATEGICA" sheetId="4" r:id="rId1"/>
    <sheet name="TEMAS POR OBJETIVO" sheetId="5" r:id="rId2"/>
    <sheet name="Ministerio" sheetId="2" r:id="rId3"/>
    <sheet name="Adscritas" sheetId="3" r:id="rId4"/>
  </sheets>
  <externalReferences>
    <externalReference r:id="rId5"/>
    <externalReference r:id="rId6"/>
    <externalReference r:id="rId7"/>
  </externalReferences>
  <definedNames>
    <definedName name="_xlnm._FilterDatabase" localSheetId="3" hidden="1">Adscritas!$A$6:$Q$82</definedName>
    <definedName name="_xlnm._FilterDatabase" localSheetId="2" hidden="1">Ministerio!$A$6:$Q$78</definedName>
    <definedName name="catalizador">[1]Listas!$F$2:$F$25</definedName>
    <definedName name="componentes">[1]Listas!$G$2:$G$14</definedName>
    <definedName name="dimensionMIPG">[1]Listas!$L$2:$L$9</definedName>
    <definedName name="entidades">[1]Listas!$C$2:$C$13</definedName>
    <definedName name="objEstSector">[1]Listas!$D$2:$D$8</definedName>
    <definedName name="ods">[1]Listas!$J$2:$J$19</definedName>
    <definedName name="politicasMIPG">[1]Listas!$M$2:$M$21</definedName>
    <definedName name="transformacion">[1]Listas!$E$2:$E$9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P79" i="3" l="1"/>
  <c r="O79" i="3"/>
  <c r="N79" i="3"/>
  <c r="M79" i="3"/>
  <c r="Q68" i="3"/>
  <c r="Q66" i="3"/>
  <c r="Q60" i="3"/>
  <c r="Q59" i="3"/>
  <c r="Q57" i="3"/>
  <c r="N56" i="3"/>
  <c r="Q55" i="3"/>
  <c r="Q54" i="3"/>
  <c r="N52" i="3"/>
  <c r="N51" i="3"/>
  <c r="Q50" i="3"/>
  <c r="Q49" i="3"/>
  <c r="P48" i="3"/>
  <c r="N48" i="3"/>
  <c r="J25" i="3"/>
  <c r="Q76" i="2"/>
  <c r="Q23" i="2"/>
  <c r="Q19" i="2"/>
  <c r="Q18" i="2"/>
  <c r="Q17" i="2"/>
  <c r="Q16" i="2"/>
  <c r="Q11" i="2"/>
  <c r="O52" i="3" l="1"/>
  <c r="P52" i="3" s="1"/>
  <c r="O51" i="3"/>
  <c r="P51" i="3" s="1"/>
  <c r="Q51" i="3" s="1"/>
  <c r="Q48" i="3"/>
  <c r="O56" i="3"/>
  <c r="P56" i="3" s="1"/>
  <c r="Q52" i="3" l="1"/>
  <c r="Q56"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Carlos Fabian Meneses Paez</author>
  </authors>
  <commentList>
    <comment ref="I21" authorId="0" shapeId="0" xr:uid="{5A422DD2-992D-4DE2-8790-24C7BB7C26C2}">
      <text>
        <r>
          <rPr>
            <b/>
            <sz val="9"/>
            <color indexed="81"/>
            <rFont val="Tahoma"/>
            <family val="2"/>
          </rPr>
          <t>Carlos Fabian Meneses Paez:</t>
        </r>
        <r>
          <rPr>
            <sz val="9"/>
            <color indexed="81"/>
            <rFont val="Tahoma"/>
            <family val="2"/>
          </rPr>
          <t xml:space="preserve">
Objetivo 1</t>
        </r>
      </text>
    </comment>
  </commentList>
</comments>
</file>

<file path=xl/sharedStrings.xml><?xml version="1.0" encoding="utf-8"?>
<sst xmlns="http://schemas.openxmlformats.org/spreadsheetml/2006/main" count="1745" uniqueCount="590">
  <si>
    <t>PROCESO</t>
  </si>
  <si>
    <t>DIRECCIONAMIENTO ESTRATÉGICO</t>
  </si>
  <si>
    <t>Código:</t>
  </si>
  <si>
    <t>FORMATO</t>
  </si>
  <si>
    <t>PLAN ESTRATÉGICO SECTORIAL - FORMULACIÓN Y SEGUIMIENTO</t>
  </si>
  <si>
    <t>Versión:</t>
  </si>
  <si>
    <t xml:space="preserve"> PLAN ESTRATÉGICO SECTORIAL 2023 - 2026</t>
  </si>
  <si>
    <t>Medición de cumplimiento</t>
  </si>
  <si>
    <t>Programación metas cuatrienio</t>
  </si>
  <si>
    <t>Dependencia Responsable</t>
  </si>
  <si>
    <t xml:space="preserve"> Transformación</t>
  </si>
  <si>
    <t>Catalizador</t>
  </si>
  <si>
    <t>Componente</t>
  </si>
  <si>
    <t>ODS Asociados</t>
  </si>
  <si>
    <t>Dimensión MIPG</t>
  </si>
  <si>
    <t>Políticas MIPG</t>
  </si>
  <si>
    <t>Objetivo Estratégico Sectorial</t>
  </si>
  <si>
    <t>Acción estratégica</t>
  </si>
  <si>
    <t>Línea base</t>
  </si>
  <si>
    <t>Nombre</t>
  </si>
  <si>
    <t>Fórmula</t>
  </si>
  <si>
    <t>Meta Cuatrienal</t>
  </si>
  <si>
    <t>MINISTERIO DE SALUD Y PROTECCIÓN SOCIAL - DIRECCIÓN DE FINANCIAMIENTO SECTORIAL</t>
  </si>
  <si>
    <t>2. Seguridad humana y justicia social</t>
  </si>
  <si>
    <t>2.2 Superación de privaciones como fundamento de la dignidad humana y condiciones basicas  para el bienestar.</t>
  </si>
  <si>
    <t>2.2.1 Hacia un sistema de salud garantista, universal, basado en un modelo de salud preventivo y predictivo.</t>
  </si>
  <si>
    <t>ODS 3. Salud y bienestar</t>
  </si>
  <si>
    <t>2. Direccionamiento estrategico y planeación.</t>
  </si>
  <si>
    <t>2.2 Politica de gestión presupuestal y eficiencia del gasto publico.</t>
  </si>
  <si>
    <t>7. Fortalecer la sostenibilidad financiera del sistema salud en el pago, giro directo y la restitución de los recursos.</t>
  </si>
  <si>
    <t xml:space="preserve">Implementar acciones que contribuyan a la planeación, presupuestación y seguimiento de los recursos requeridos por el sector , acorde con los  lineamentos metodológicos para el cálculo de la UPC </t>
  </si>
  <si>
    <t>Cronograma anual para la planeación, presupuestación y seguimiento de los recursos del sistema implementado</t>
  </si>
  <si>
    <t xml:space="preserve">
(No de acciones ejecutadas/No. De acciones programadas) *100</t>
  </si>
  <si>
    <t>NA</t>
  </si>
  <si>
    <t>Reglamentar, diseñar y desarrollar el sistema  integral de información financiera y asistencial a que refiere el artìculo 3 de la Ley 1966 de 2019, y reglamentar el mecanismo de giro directo  establecido en el articulo 150 de la Ley 2294 de 2023.</t>
  </si>
  <si>
    <t xml:space="preserve">Actos administrativos </t>
  </si>
  <si>
    <t xml:space="preserve">No. De actos administrativos </t>
  </si>
  <si>
    <t>Diseñar, desarrollar y reglamentar el sistema  integral de información financiera y asistencial a que refiere el artìculo 3 de la Ley 1966 de 2019, y reglamentar el mecanismo de giro directo  establecido en el articulo 150 de la Ley 2294 de 2023.</t>
  </si>
  <si>
    <t xml:space="preserve">Diseño  y desarrollo tecnológico </t>
  </si>
  <si>
    <t xml:space="preserve">Porcentaje de avance en el diseño  y desarrollo tecnológico </t>
  </si>
  <si>
    <t xml:space="preserve">Reglamentar articulo 155 de la Ley 2294 de 2023 tendiente a la habilitacion del uso de los excedentes resultado del proceso de saneamiento de aportes patronales.
</t>
  </si>
  <si>
    <t>Acto administrativo expedido</t>
  </si>
  <si>
    <t>Un acto administrativo expedido</t>
  </si>
  <si>
    <t>MINISTERIO DE SALUD Y PROTECCIÓN SOCIAL - OFICINA DE PROMOCIÓN SOCIAL</t>
  </si>
  <si>
    <t>7. Actores diferenciales para el cambio.</t>
  </si>
  <si>
    <t>7.4 Pueblos y comunidades étnicas.</t>
  </si>
  <si>
    <t>7.4.1 Igualdad de oportunidades y garantías para poblaciones vulneradas y excluidas que
garanticen la seguridad humana</t>
  </si>
  <si>
    <t>ODS 10. Reducción de las desigualdades</t>
  </si>
  <si>
    <t>3. Gestión con valores para resultados.</t>
  </si>
  <si>
    <t>3.4 Politica de participación ciudadana en la gestión publica.</t>
  </si>
  <si>
    <t>Contribuir en la construcción conjunta con las organizaciones y comunidades indígenas del Sistema Indígena de Salud Propia Intercultural  SISPI</t>
  </si>
  <si>
    <t xml:space="preserve">Modelos y/o formas propias de cuidado de la salud  financiados </t>
  </si>
  <si>
    <t>No. de modelo formulados</t>
  </si>
  <si>
    <t xml:space="preserve">Implementación de modelos y/o formas propias de cuidado de la salud  financiados </t>
  </si>
  <si>
    <t>No. de modelos implementados</t>
  </si>
  <si>
    <t>Formular lineamientos en salud así como en los demas instrumentos técnicos y normativos para la inclusión del enfoque étnico en la atención en salud para comunidades Negras, Afrodescendientes, Raizales y Palenqueras.</t>
  </si>
  <si>
    <t>Lineamiento en salud para comunidades Negras, Afrodescendientes, Raizales y Palenqueras</t>
  </si>
  <si>
    <t xml:space="preserve">Un documento de lineamiento protocolizado en el marco de las instancias de participación de las comunidades Negras, Afrodescendientes, Raizales y Palenqueras
</t>
  </si>
  <si>
    <t>Formular lineamientos en salud así como en los demas instrumentos técnicos y normativos para la inclusión del enfoque étnico en la atención en salud para el pueblo Rrom/Gitano</t>
  </si>
  <si>
    <t>Lineamiento en salud para el pueblo Rrom</t>
  </si>
  <si>
    <t>Un documento de lineamiento protocolizado en el marco de las instancias de participación del Pueblo Rrom</t>
  </si>
  <si>
    <t>6. Paz total integral.</t>
  </si>
  <si>
    <t>6.1 Territorios qe se transforman con la implementación del acuerdo del teatro colon.</t>
  </si>
  <si>
    <t>6.1.2 Acuerdos sobre las victimas del conflicto: "Sistema integral de verdad, justicia, reparación y no repetición"</t>
  </si>
  <si>
    <t>ODS 16. Paz, justicia e instituciones sólidas</t>
  </si>
  <si>
    <t>3.2 Politica de servicio al ciudadano.</t>
  </si>
  <si>
    <t xml:space="preserve">Implementar el Plan Nacional de Rehabilitación Psicosocial para la Convivencia y No Repetición en cumplimiento del Punto 5 del Acuerdo de Paz en los municipios PDET o ZOMAC </t>
  </si>
  <si>
    <t>N° de municipios PDET o ZOMAC priorizados con implementación de la Estrategia de Rehabilitación Psicosocial Comunitaria en cumplimiento del punto 5 del Acuerdo de Paz</t>
  </si>
  <si>
    <t>N° de municipios PDET o ZOMAC priorizados con Estrategia de Rehabilitación Psicosocial Comunitaria implementada en la vigencia</t>
  </si>
  <si>
    <t>7.3 Reparación efectiva e integral de victimas.</t>
  </si>
  <si>
    <t>7.3.1 Reparación transformadora.</t>
  </si>
  <si>
    <t>Aumentar la cobertura poblacional de la medida de rehabilitación en el marco de la reparación integral a las víctimas del Conflicto armado bajo las disposiciones del Decreto 1650 de 2022 a través del PAPSIVI y sus módulos diferenciales.</t>
  </si>
  <si>
    <t>Nuevas Víctimas del conflicto armado que reciben la medida de rehabilitación en el marco de la reparación transformadora</t>
  </si>
  <si>
    <t>N° de nuevas víctimas atendidas al año.
Nota: Se parte de Línea de Base Atenciones brindadas a 2022 - acumulado</t>
  </si>
  <si>
    <t>Aumentar la cobertura de atencion de Sujetos de Reparación Colectiva Etnicos conforme a la articulación con la Unidad de Vïctimas y la priorización en cada vigencia</t>
  </si>
  <si>
    <t>Nuevos Sujetos de Reparación Colectiva atendidos desde las acciones sectoriales en el PIRC</t>
  </si>
  <si>
    <t xml:space="preserve">N° de Sujetos nuevos de Reparación Colectiva Etnicos atendidos 
Nota: Se parte de Línea de Base SRC atendidos a 2022 </t>
  </si>
  <si>
    <t>6.1.1 Fin del coflicto.</t>
  </si>
  <si>
    <t>Fortalecer los servicios de Rehabiltación de la E.S.E para la atencion de las personas con discapacidad  firmantes del acuerdo de paz</t>
  </si>
  <si>
    <t>No. ESE con servicios de Rehabilitación fortalecidos</t>
  </si>
  <si>
    <t>Número de ESE con servicios de Rehabilitación fortalecidos</t>
  </si>
  <si>
    <t>5. Convergencia regional.</t>
  </si>
  <si>
    <t>5.1 Fortalecimiento de vinculos con la poblacion colombiana en el exterior, e inclusión y protección de la poblacion migrante.</t>
  </si>
  <si>
    <t>5.1.2 Mecanismos de proteccón para la población migrante en transito, refugiados y con vivación de permanencia en el territoria nacional.</t>
  </si>
  <si>
    <t>Brindar acompañamiento psicosocial a la población migrante, población colombiana retornada y comunidades de acogida o receptoras en el marco del Conpes 4100 de 2022 (Línea No 1.2 del objetivo OE1 de la Matriz PAS del mencionado Conpes).</t>
  </si>
  <si>
    <t xml:space="preserve">N° de personas migrantes, colombiano/as retornad/as y personas de las comunidades de acogida o receptoras que reciben acompañamiento psicosocial. </t>
  </si>
  <si>
    <t xml:space="preserve">N° de personas atendidas en el marco de la Estrategia de acompañamiento psicosocial para población migrante. 
</t>
  </si>
  <si>
    <t>5. Fortalecer las capacidades institucionales y financieras del sector salud.</t>
  </si>
  <si>
    <t>Fortalecer las capacidades tecnicas de las entidades territoriales para la implementacion de los lineamientos de atención integral en salud con enfoque diferencial dirigido a población migrante y población colombiana retornada.</t>
  </si>
  <si>
    <t>Entidades territoriales fortalecidas tecnicamente para la implementacion de lineamientos</t>
  </si>
  <si>
    <t>No. Entidades territoriales fortalecidas tecnicamente para la implementacion de lineamientos</t>
  </si>
  <si>
    <t>2.1 habilitadores que potencian la seguridad humana y las oportunidades de bienestar.</t>
  </si>
  <si>
    <t>2.1.1 Sistema de protección social, universal y adaptativo.</t>
  </si>
  <si>
    <t>Implementar las acciones del sector salud en  la Política Pública Nacional de Envejecimiento y Vejez, bajo el principio de corresponsabilidad individual, familiar, social y estatal.</t>
  </si>
  <si>
    <t xml:space="preserve">Informe anual de la implementación de la Política Pública Nacional de Envejecimiento y Vejez </t>
  </si>
  <si>
    <t>Informe de implementacion de la politica</t>
  </si>
  <si>
    <t>7.2 Colombia igualitaria, diversa y libre de discriminación.</t>
  </si>
  <si>
    <t>7.2.1 Construcción de tejido social diverso, con garantia de derechos y sin discrimicón.</t>
  </si>
  <si>
    <t xml:space="preserve">Implementar las acciones del sector salud en la Política Pública Social para Habitantes de la Calle – PPSHC con el fin de garantizar la protección, el restablecimiento y la inclusión social de esta población. </t>
  </si>
  <si>
    <t>Informe anual de la implementación de la Política Pública Social para Habitantes de la Calle – PPSHC</t>
  </si>
  <si>
    <t xml:space="preserve">Reglamentar el funcionamiento de los servicios sociosanitarios para fortalecer la calidad de la atencion de poblacion vulnerable que los demanda.  </t>
  </si>
  <si>
    <t>Actos administrativos de reglamentacion</t>
  </si>
  <si>
    <t xml:space="preserve">
Numero de Actos administrativos de reglamentacion
</t>
  </si>
  <si>
    <t>7.1 El cambio es con las mujeres.</t>
  </si>
  <si>
    <t>7.1.1 Garantia de los derechos en salud plena para las mujeres.</t>
  </si>
  <si>
    <t xml:space="preserve">ODS 5. Igualdad de genero. </t>
  </si>
  <si>
    <t>1. Talento humano.</t>
  </si>
  <si>
    <t>1.1 Politica de gestión estrategica del talento humano.</t>
  </si>
  <si>
    <t>Formular la política de salud para las mujeres que garantice el goce pleno de
sus derechos, el fomento de la participación social y ciudadana.</t>
  </si>
  <si>
    <t>Politica de salud para las mujeres formuladas</t>
  </si>
  <si>
    <t>Una politica de salud para las mujeres formulada.</t>
  </si>
  <si>
    <t>MINISTERIO DE SALUD Y PROTECCIÓN SOCIAL - DIRECCIÓN DE DESARROLLO TALENTO HUMANO EN SALUD</t>
  </si>
  <si>
    <t>2. Avanzar en los procesos de laboralización con estabilidad, formalización, dignificacion, formación permanente y protección de la salud en el trabajo.</t>
  </si>
  <si>
    <t>Implementar la nueva política de talento humano en salud, con enfoque en derechos humanos, género, mejoramiento de la retención, la cobertura y distribución del talento humano en el territorio nacional, de acuerdo con el plan de implementación de la política.</t>
  </si>
  <si>
    <t>Plan decenal para implementación de la política de talento humano en salud</t>
  </si>
  <si>
    <t>(No de acciones implementadas en la vigencia / No de acciones programadas para la vigencia)*100</t>
  </si>
  <si>
    <t>N/A</t>
  </si>
  <si>
    <t>3.1 Politica de fortalecimiento institucional y simplificación de procesos.</t>
  </si>
  <si>
    <t>Formular e implementar mecanismos de articulación de las medicinas y terapias alternativas y complementarias (MTAC) con el Sistema de Salud</t>
  </si>
  <si>
    <t>Lineamiento actualizado para la articulación de las medicinas y terapias alternativas y complementarias (MTAC) con el Sistema de Salud</t>
  </si>
  <si>
    <t>Lineamiento actualizado y publicado</t>
  </si>
  <si>
    <t>Plan de  implementación del lineamiento para la articulación de las medicinas y terapias alternativas y complementarias (MTAC) con el Sistema de Salud</t>
  </si>
  <si>
    <t>MINISTERIO DE SALUD Y PROTECCIÓN SOCIAL - OFICINA OTIC</t>
  </si>
  <si>
    <t>3.5 Politica de gobierno digital.</t>
  </si>
  <si>
    <t>4. Construir un Sistema Único Nacional de Información en Salud.</t>
  </si>
  <si>
    <t>Diseño, desarrollo y puesta en operación del sistema nacional de información y banco de datos del Sector Salud y Protección Social</t>
  </si>
  <si>
    <t>Sistema nacional de información y banco de datos del Sector Salud y Protección Social desarrollado e implementado</t>
  </si>
  <si>
    <t>(No de acciones realizadas/No de acciones programadas)*100</t>
  </si>
  <si>
    <t>MINISTERIO DE SALUD Y PROTECCIÓN SOCIAL - DIRECCIÓN DE EPIDEMIOLOGÍA</t>
  </si>
  <si>
    <t>4. Evaluación de resultados.</t>
  </si>
  <si>
    <t xml:space="preserve">4.1 Politica de seguimiento y evaluación institucional. </t>
  </si>
  <si>
    <t>Realizar el seguimiento a la gestión de los laboratorios de salud pública y emitir los lineamientos frente a los requerimientos</t>
  </si>
  <si>
    <t>Informe de la Red Nacional Laboratorios</t>
  </si>
  <si>
    <t>Informe de gestión de los Laboratorios de Salud Pública 2022</t>
  </si>
  <si>
    <t>(Número de informe de gestión recibidos de los LSP /número total de LSP del país)*100</t>
  </si>
  <si>
    <t>Informes de gestión de la vigencia anterior</t>
  </si>
  <si>
    <t>Fortalecimiento de los Laboratorios de Salud Pública</t>
  </si>
  <si>
    <t>Número de Laboratorios de Salud Pública que desarrollan acciones de mejoramiento / Número total de Laboratorios de Salud Pública con requerimientos de acciones de mejora por parte del MSPS generadas del análisis de los informes de gestión *100</t>
  </si>
  <si>
    <t>Lineamientos de diseño para la organización físico – funcional de los Laboratorios de Salud Pública</t>
  </si>
  <si>
    <t>Fortalecimiento de la Red Nacional de Laboratorios</t>
  </si>
  <si>
    <t>Total de lineamientos actualizados y/o generados</t>
  </si>
  <si>
    <t>Contribuir al fortalecimiento de la seguridad sanitaria del país a través de la generación de capacidades en puntos de entrada de forma intersectorial</t>
  </si>
  <si>
    <t>Evaluación de capacidades básicas en puntos de entrada de 2023</t>
  </si>
  <si>
    <t>Fortalecimiento capacidades básicas de los puntos de entrada al país</t>
  </si>
  <si>
    <t>Número de puntos de entrada con las capacidades básicas fortalecidas/ número total de puntos de entrada *100</t>
  </si>
  <si>
    <t>2.1 Politica de planeación institucional.</t>
  </si>
  <si>
    <t>Contribuir a la  Implementación del Plan Decenal de Salud Pública 2022-2031 a través de la planeación territorial y la gestión intersectorial.</t>
  </si>
  <si>
    <t>Informe  trimestral de seguimiento a la planeación territorial.
Informe semestral de seguimiento a acciones intersectoriales en el marco de la comisión intersectorial.</t>
  </si>
  <si>
    <t>Informe de  implementación del Plan Decenal de Salud Pública 2022-2031 a través de la planeación territorial  y la gestión intersectorial.</t>
  </si>
  <si>
    <t>A. Informe  trimestral de seguimiento a la planeación territorial. 
B. Informe semestral de seguimiento a acciones intersectoriales en el marco de la comisión intersectorial.</t>
  </si>
  <si>
    <t>Fortalecer las capacidades técnicas de las entidades territoriales para la gestión con calidad, cobertura y oportunidad de los hechos vitales (nacimientos y defunciones) ocurridos en el territorio nacional.</t>
  </si>
  <si>
    <t xml:space="preserve">Caracterización de la Gestión territorial en terminos de calidad, cobertura y en oportunidad en gestión de los hechos vitales. </t>
  </si>
  <si>
    <t xml:space="preserve">Porcentaje de entidades territoriales con avances favorables en su gestión de los hechos vitales. </t>
  </si>
  <si>
    <t>(Número de entidades territoriales con avance esperado en su gestión de los hechos vitales / Número de entidades territoriales) *100</t>
  </si>
  <si>
    <t>MINISTERIO DE SALUD Y PROTECCIÓN SOCIAL - DIRECCIÓN DE PRESTACIÓN DE SERVICIOS</t>
  </si>
  <si>
    <t>Conformar redes integrales e integradas territoriales de salud, en las que participan prestadores públicos, privados y mixtos que garantizan servicios con calidad, oportunidad y pertinencia, cerca de donde viven las poblaciones.</t>
  </si>
  <si>
    <t xml:space="preserve">Acto administrativo actualizado
</t>
  </si>
  <si>
    <t xml:space="preserve">Redes conformadas </t>
  </si>
  <si>
    <t>Número de redes conformadas-documentadas</t>
  </si>
  <si>
    <t>6. Recuperar y fortalecer la red pública hospitalaria.</t>
  </si>
  <si>
    <t xml:space="preserve">Implementar el Plan Maestro de Inversiones en Infraestructura y Dotación en Salud - PMIDS para recuperar, fortalecer y modernizar la red publica hospitalaria en particular en la zonas con baja oferta de servicios.
</t>
  </si>
  <si>
    <t>Plan Maestro de Inversiones en Infraestructura y Dotación en Salud - PMIDS implementado</t>
  </si>
  <si>
    <t>No de actividades ejecutadas / No de actividades programadas (plan de implementación)</t>
  </si>
  <si>
    <t xml:space="preserve">Recuperar el Hospital San Juan de Dios y el Instituto Materno Infantil como centro de investigacion y de prestacion de servicios de mediana y alta complejidad.
</t>
  </si>
  <si>
    <t>Hopital San Juan de Dios e instituto materno infantil como establecimiento público de caracteristica especial.</t>
  </si>
  <si>
    <t>Actos administrativos de creación expedidos</t>
  </si>
  <si>
    <t>Diseño y estructura organizacional implementado</t>
  </si>
  <si>
    <t>Acto administrativo de diseño y estructura organizacional</t>
  </si>
  <si>
    <t>Contribuir con la Formulación y puesta en marcha del Plan Nacional de la Salud Rural a traves de los lineamiento del Plan Territorial en Salud</t>
  </si>
  <si>
    <t>Lineamientos para la formulacion del Plan Nacional de la Salud rural</t>
  </si>
  <si>
    <t>Documento de lineamientos para la formulacion del Plan Nacional de la Salud rural</t>
  </si>
  <si>
    <t xml:space="preserve">Desarrollo de estrategias de financiamiento que sostengan el modelo, la formalización del personal y la garantía de la calidad
</t>
  </si>
  <si>
    <t xml:space="preserve">Marco normativo de financiamiento de las ESE actualizado
</t>
  </si>
  <si>
    <t>Proyecto de acto administrativo de ajuste a las fuentes de financiamiento de las ESE.</t>
  </si>
  <si>
    <t>MINISTERIO DE SALUD Y PROTECCIÓN SOCIAL - DIRECCIÓN DE MEDICAMENTOS</t>
  </si>
  <si>
    <t>3.9 Politica de mejora normativa.</t>
  </si>
  <si>
    <t>3. Garantizar acceso oportuno a los medicamentos y tecnología a todos los habitantes del territorio nacional.</t>
  </si>
  <si>
    <t>Implementar mecanismos de regulación de precios de medicamentos y dispositivos médicos</t>
  </si>
  <si>
    <t>Mecanismo de regulación de precios de medicamentos y dispositivos médicos</t>
  </si>
  <si>
    <t>Número de Circulares con la metodología para el control de precios de medicamentos y dispostivos médicos</t>
  </si>
  <si>
    <t>Formular  la política farmacéutica de medicamentos, dispositivos y otras tecnologías en salud</t>
  </si>
  <si>
    <t xml:space="preserve">
Politica farmaceutica (medicamentos y otras tecnologías en salud)</t>
  </si>
  <si>
    <t>Número de documentos elaborado para la aprobación de CONPES presentado al DNP</t>
  </si>
  <si>
    <t>Formular una política pública para el fortalecimiento de la investigación e innovación para la transferencia y apropiación de conocimiento, acuerdos de transferencia de tecnología, producción local y comercialización de medicamentos y otras tecnologías en salud, la cual se articulará con la política farmacéutica nacional</t>
  </si>
  <si>
    <t>Politica de reindustralización y la política de ciencia, tecnología e innovación en salud</t>
  </si>
  <si>
    <t>Número de seguimientos de la formulación de los CONPES</t>
  </si>
  <si>
    <t>Generar iniciativas  de carácter público o mixto para la producción de medicamentos para enfermedades desatendidas y producción de vacunas promoviendo el trabajo articulado con el sector privado que fortalezcan la cadena de suministro</t>
  </si>
  <si>
    <t>Iniciativas para la producción de medicamentos para enfermedades desatendidas y producción de vacuna</t>
  </si>
  <si>
    <t>Número de iniciativas para la producción de medicamentos para enfermedades desatendidas y producción de vacuna puestas en marcha</t>
  </si>
  <si>
    <t>2.3 Politica de compras y contratacón publica.</t>
  </si>
  <si>
    <t>Generar estrategias de compras públicas centralizadas con mecanismos eficientes</t>
  </si>
  <si>
    <t>Definir e implementar mecanismos eficientes de adquisición de medicamentos para enfermedades huerfanas</t>
  </si>
  <si>
    <t>Número de documento con la definición de mecanismos</t>
  </si>
  <si>
    <t>Formular mecanismos de articulación de las medicinas y terapias alternativas y complementarias (MTAC) con el Sistema de Salud.</t>
  </si>
  <si>
    <t>Estrategia de articulacion de MTAC</t>
  </si>
  <si>
    <t xml:space="preserve">Un documento Metodologíco  para la revisión de efectividad y seguridad de MTAC </t>
  </si>
  <si>
    <t xml:space="preserve">3.3 Politica de simplificación, racionalización y estandarización de tramites. </t>
  </si>
  <si>
    <t xml:space="preserve">Agilizar los procesos de fabricación, venta e importacion de tecnologias en salud mediante el Fortalecimiento de los procesos de autorizaciones. </t>
  </si>
  <si>
    <t>Acto administrativo de para la reglamentación en registro sanitario (modificación Decreto 677 de 1995)</t>
  </si>
  <si>
    <t>Número de actos administrativos expedido.</t>
  </si>
  <si>
    <t>Implementar un sistema de información de reporte y gestión de alertas de abastecimiento.</t>
  </si>
  <si>
    <t xml:space="preserve">Sistema de información de reporte y gestión de alertas de abastecimiento, diseñado e implementado
</t>
  </si>
  <si>
    <t xml:space="preserve">Porcentaje de avance de la implementación de las etapas definidas </t>
  </si>
  <si>
    <t>3.6 Politica de transparencia, acceso a la información publica y lucha contra la corrupción.</t>
  </si>
  <si>
    <t>Diseñar un sistema de información de consulta pública que permita conocer la oferta de tecnologías en salud.</t>
  </si>
  <si>
    <t>Sistema de información de consulta pública que permita conocer la oferta de medicamentos y dispositivos médicos, diseñado.</t>
  </si>
  <si>
    <t>Fortalecer los procesos de cualificación y gestión del talento humano requerido para la atención en los servicios farmacéuticos</t>
  </si>
  <si>
    <t>Definición de la ruta para certificacion del Talento Humano para la atención en servicios farmaceúticos</t>
  </si>
  <si>
    <t>Un documento de Definición de la ruta para certificacion del Talento Humano para la atención en servicios farmaceúticos</t>
  </si>
  <si>
    <t>MINISTERIO DE SALUD Y PROTECCIÓN SOCIAL - DIRECCIÓN DE ASEGURAMIENTO</t>
  </si>
  <si>
    <t xml:space="preserve">Contribuir a la disminucion de los aportes a salud por parte de los pensionados que devengan entre dos y tres salarios mínimos legales vigentes pasando del 12% al 10%  </t>
  </si>
  <si>
    <t>Lineamiento expedido por el MSPS.</t>
  </si>
  <si>
    <t>Un Lineamiento expedido por el MSPS.</t>
  </si>
  <si>
    <t>Pensionados que se benefician del nuevo porcentaje de cotizacion</t>
  </si>
  <si>
    <t>Número de pensionados que se benefician del nuevo porcentaje de cotizacion</t>
  </si>
  <si>
    <t>Fortalecer el aseguramiento en salud para el cuidado integral de toda la población, bajo el control y regulación del Estado a través de la definición de territorios para la gestión en salud.</t>
  </si>
  <si>
    <t>Expedición acto administrativo para reorganización territorial del aseguramiento social.</t>
  </si>
  <si>
    <t>Un acto administrativo para reorganización territorial del aseguramiento social.</t>
  </si>
  <si>
    <t>Reglamentar el mecanismo que permite el recaudo de los recursos por parte de los fondos de salud de las universidades publicas.</t>
  </si>
  <si>
    <t>Un Acto administrativo expedido</t>
  </si>
  <si>
    <t>Incrementar cobertura en salud para la población jóven no afiliados al Sistema de Seguridad Social</t>
  </si>
  <si>
    <t>Cobertura de afiliación en salud jóvenes de 14 a 28 años con encuesta sisben IV-A, B, C</t>
  </si>
  <si>
    <t>Porcentaje de jovenes entre 14 y 28 años afiliados al SGSSS</t>
  </si>
  <si>
    <t>MNISTERIO DE SALUD Y PROTECCIÓN SOCIAL-SECRETARIA GENERAL</t>
  </si>
  <si>
    <t>Acompañar y expedir concepto y/o lineamientos y/o  autorizaciones en marco del proceso de modernización institucional de las entidades adscritas al MSPS  acorde a las funciones y responsabilidades misionales y las exigencias del Plan Nacional de Desarrollo – PND.</t>
  </si>
  <si>
    <t>Concepto y/autorizaciones proceso de modernización institucional.</t>
  </si>
  <si>
    <t>(Conceptos y/o lineamientos y/o autorizaciones para el proceso de modernización institucional de las entidades adscritas al MSPS  expedidos / Conceptos y/o lineamientos y/o autorizaciones para el proceso de modernización institucional de las entidades adscritas al MSPS  solicitados) *100</t>
  </si>
  <si>
    <t>MINISTERIO DE SALUD Y PROTECCIÓN SOCIAL - DIRECCIÓN DE P Y P</t>
  </si>
  <si>
    <t>Actualizar el Programa Ampliado de Inmunizaciones (PAI)</t>
  </si>
  <si>
    <t xml:space="preserve">Actualización del manual técnico PAI   2016                                                                                                          </t>
  </si>
  <si>
    <t>Formular y/o transformar políticas, y actos regulatorios en salud ambiental que incidan en la intervención de los determinantes socioambientales  con enfoque diferencial, territorial e inclusivo</t>
  </si>
  <si>
    <t xml:space="preserve">
Agenda regulatoria para expedir actos administrativos en salud ambiental cumplida.</t>
  </si>
  <si>
    <t xml:space="preserve">
% de cumplimiento de la agenda regulatoria de acuerdo a actos administrativos publicados y/o expedidos anualmente. </t>
  </si>
  <si>
    <t xml:space="preserve">
Implementar la estrategia integradora en salud ambiental orientadas a incidir en los determinantes sociambientales con enfoque diferencial, territorial e inclusivo, como parte integral del bienestar de las personas, familias y comunidades.
</t>
  </si>
  <si>
    <t xml:space="preserve">
71% de territorios que Implementaron la Estrategia de Entornos Saludables)</t>
  </si>
  <si>
    <t xml:space="preserve">
Estrategia integradora en salud ambiental que incide en determinantes socioambientales implementada </t>
  </si>
  <si>
    <t xml:space="preserve">
% de cumplimiento de la estrategia integradora que incide en determinantes sociambientales .</t>
  </si>
  <si>
    <t>Integrar en el sistema de información único e interoperable en salud, la información de la  salud ambiental para la toma de decisiones intersectoriales, nacionales y territoriales y promover la investigación en salud ambiental.</t>
  </si>
  <si>
    <t xml:space="preserve">
48% en el avance de un Sistema de Información</t>
  </si>
  <si>
    <t>Sistemas de información en salud ambiental integrados en el  sistema de información único e interoperable en salud</t>
  </si>
  <si>
    <t>No. de Sistemas de información en salud ambiental integrados en el  sistema de información único e interoperable en salud.</t>
  </si>
  <si>
    <t xml:space="preserve">Promoción de hábitos saludables con enfoque diferencial y de curso de vida a través de la implementación de un plan estratégico intersectorial para promover hábitos alimentarios saludables, actividad física, y prevenir el consumo de sustancias psicoactivas. 
Este plan incluirá la creación e implementación de un programa de juego activo y actividad física con enfoque diferencial.
</t>
  </si>
  <si>
    <t>Plan Nacional de Implementación de las Guías Alimentarias Basadas en Alimentos (GABAS).
Plan de acción de la CONIAF y del Memorando de Entendimiento entre MinDeporte y MinSalud.
Política Nacional de Drogas 2023-2033.</t>
  </si>
  <si>
    <t>Implementar los compromisos sectoriales en el marco de los planes intersectoriales para abordar: la promoción de hábitos alimentarios saludables, actividad física y prevención del consumo de sustancias psicoactivas.</t>
  </si>
  <si>
    <t>Porcentaje en el cumplimiento de los compromisos sectoriales desarrollados.</t>
  </si>
  <si>
    <t>En coordinacion con los Ministerios de Educacion y Salud se creará el programa deporte, recreación y actividad fisica en la escuela para una vida saludable y feliz en jornada extendida de las institucionales educativas.
Etapa 1: Concertación del programa.
Etapa 2: Formulación del programa.
Etapa 3: Acompañamiento técnico para la implementación del programa.
Etapa 4: Seguimiento y evaluación del programa.</t>
  </si>
  <si>
    <t>Espacios intersectoriales de articulación que involucre la promoción de hábitos saludables:
- CONIAF</t>
  </si>
  <si>
    <t>Porcentaje de cumplimiento del Plan de  implementación de la estrategia del  programa de deporte, recreación y actividad física en la escuela</t>
  </si>
  <si>
    <t>Plan de acción formulado e implementado</t>
  </si>
  <si>
    <t>100% cumplimiento de la etapa 1</t>
  </si>
  <si>
    <t>100% cumplimiento de la etapa 2
50% cumplimiento etapa 3</t>
  </si>
  <si>
    <t>70% cumplimiento de la etapa 3
30% cumplimiento de la etapa 4</t>
  </si>
  <si>
    <t>100% cumplimiento de la etapa 3
100% cumplimiento de la etapa 4</t>
  </si>
  <si>
    <t>Programa implementado</t>
  </si>
  <si>
    <t>Definir e implementar estrategia intersectorial con el fin de abordar los determinantes que afectan e inciden en la salud mental de las juventudes y el fomento de prácticas profesionales que permitirá potenciar el acompañamiento, atención entre pares y la adquisición de competencias.
Etapa 1: Mapero de actores.
Etapa 2: Mesas de trabajo intersectorial.
Etapa 3: Formulación de la estrategia.
Etapa 4: Acompañamiento técnico para la implementación de la estragia.
Etapa 5: Seguimiento y evaluación de la estrategia.</t>
  </si>
  <si>
    <t>Espacios intersectoriales para garantizar estrategias de fortalecimiento del desarrollo integral de la juventud (CONPES 4040)</t>
  </si>
  <si>
    <t>Porcentaje de cumplimiento del Plan de  implementación de la estrategia intersectorial para  abordar los determinantes que afectan e inciden en la salud mental de las juventudes</t>
  </si>
  <si>
    <t>100% cumplimiento de la etapa 2
100% cumplimiento etapa 3</t>
  </si>
  <si>
    <t>100% cumplimiento de la etapa 4</t>
  </si>
  <si>
    <t>100% cumplimiento de la etapa 5</t>
  </si>
  <si>
    <t>Programa implementado en Departamentos y Distritos</t>
  </si>
  <si>
    <t xml:space="preserve">Aportar a la implementación de la Política Pública Nacional de Envejecimiento y Vejez, bajo el principio de corresponsabilidad individual, familiar, social y estatal </t>
  </si>
  <si>
    <t>Desarrollar y generar capacidades técnicas en los actores del Sistema General de Seguridad Social en Salud (SGSSS) para la implementación de acciones de información, educación y comunicación para la promoción de una alimentación saludable, basada en las Guias de Alimentaria Basada en Alimentos (GABA).</t>
  </si>
  <si>
    <t>Lineamiento en alimentación y nutrición para la población adulta mayor diseñado y socializado</t>
  </si>
  <si>
    <t>Aportar a la implementación de la Política Pública Nacional de Envejecimiento y Vejez, bajo el principio de corresponsabilidad individual, familiar, social y estatal</t>
  </si>
  <si>
    <t xml:space="preserve">Diseñar y difundir un documento que contenga el patrón de referencia y los puntos de corte para la clasificación nutricional por valoración antropométrica en la población de personas mayores. </t>
  </si>
  <si>
    <t>Patrón de referencia y los puntos de corte para la clasificación nutricional por valoración antropométrica en la población de personas mayores diseñado y socializado</t>
  </si>
  <si>
    <t>3. Derecho humano a la alimentación.</t>
  </si>
  <si>
    <t>3.1 Adecuación de  alimentos.</t>
  </si>
  <si>
    <t>3.1.1 Alimentos sanos y seguros para alimentar a colombia.</t>
  </si>
  <si>
    <t>La política de inocuidad de alimentos atenderá los puntos críticos relacionados con la distribución y comercialización de alimentos, con un enfoque de prevención y de análisis de riesgo (evaluación, gestión y comunicación) en los diferentes eslabones de las cadenas de producción, definiendo y fortaleciendo las funciones y los mecanismos de coordinación con la comunidad y los gobiernos locales.</t>
  </si>
  <si>
    <t>Diseñar el Plan Nacional de IVC para alimentos y bebidas en el marco de la Resolucion 1229 de 2012.</t>
  </si>
  <si>
    <t>Plan nacional de IVC diseñado y socializado.</t>
  </si>
  <si>
    <t xml:space="preserve">Generación de capacidades para la identificación oportuna del evento de ETA por parte de la comunidad y del sistema de salud </t>
  </si>
  <si>
    <t>Desarrollar asistencia técnica a los actores del Sistema de salud (DTS, EAPB e IPS) para la para la prevención, identificación y atención de ETA.</t>
  </si>
  <si>
    <t>Hito 1: N° Asistencias técnicas (203 y 2025)
Hito2: Lineamiento técnico para la prevención, identificación y atención de ETA.(2024)</t>
  </si>
  <si>
    <t xml:space="preserve">Potencialización de las herramientas y lineamientos de política que permitan definir e intervenir de manera intersectorial los factores generadores de las ETA para prevenir futuros eventos </t>
  </si>
  <si>
    <t>En el marco de las Circulares 046 de 2014 y 2016 realizar articulación con INVIMA para definir la intersectorialidad y el análisis de herramientas de política existentes para abordar  los factores generadores de las ETA.</t>
  </si>
  <si>
    <t>Realizar mesa de trabajo con INVIMA para análisis de herramientas de política existentes para abordar  los factores generadores de las ETA.</t>
  </si>
  <si>
    <t>3.1.2 Practicas de alimentacion saludable y adecuadas al curso de vida, poblaciones y territorios.</t>
  </si>
  <si>
    <t>ODS 2. Hambre cero</t>
  </si>
  <si>
    <t>Implementar el Plan Decenal de Lactancia Materna y Alimentación Complementaria.</t>
  </si>
  <si>
    <t xml:space="preserve">
Asistencia técnica a las instancias establecidas desde la CIPI y SNBF para adelantar acciones intersectoriales que permitan la implementación del PDLMAC 2021-2030 desde las competencias de la SSNAB. </t>
  </si>
  <si>
    <t xml:space="preserve">Hito 1 (2023): Alianza público privada (Fundación Exito - SALUTIA) para la asistencia técnica en la implementación del Plan decenal de la Lactancia Materna y Alimentación Complementaria 2021 -2030 (Acompañamiento técnico)
</t>
  </si>
  <si>
    <t>Regular el código internacional de sucedaneos la leche materna y alimentos infantiles</t>
  </si>
  <si>
    <t>Reglamentación de alimentos infantiles que incluye actualización del Decreto 397 de 1992</t>
  </si>
  <si>
    <t xml:space="preserve"> Acto administrativo expedido</t>
  </si>
  <si>
    <t>Se ejecutará el Plan Nacional de Implementación de las Guías Alimentarías Basadas en Alimentos (GABAS)</t>
  </si>
  <si>
    <t>Implementar los compromisos sectoriales en el marco del Comité técnico Nacional de GABAS liderado por ICBF</t>
  </si>
  <si>
    <t xml:space="preserve">N° Asistencias técnicas para la implementación de las GABAS (2023) realizadas según programación/asistencias técnicas programadas
</t>
  </si>
  <si>
    <t>7.7 Crece la generación para la vida y la paz: niñas, niños y adolescentes protegidos, amados y con oportunidades.</t>
  </si>
  <si>
    <t>7.7.1 modernización de los instrumentos de gestión d elas politicas publicas.</t>
  </si>
  <si>
    <t>Desarrollar e implementar un plan sectorial para la ejecución de la línea estratégica "Consumo de sustancias psicoactivas desde el cuidado integral, la salud pública y los derechos humanos" de la Política Nacional de Drogas 2023-2033</t>
  </si>
  <si>
    <t>Porcentaje de cumplimiento del  plan sectorial para el eje estratégico "Consumo de sustancias psicoactivas desde el cuidado integral, la salud pública y los derechos humanos" de la Política Nacional de Drogas 2023-2033</t>
  </si>
  <si>
    <t>(Número de acciones implementadas en la vigencia / Número de acciones programadas para la vigencia)*100</t>
  </si>
  <si>
    <t>Gestionar con los actores  territoriales la implementación de dispositivos de atención primaria en salud mental y consumo de sustancias psicoactivas con enfoque territorial</t>
  </si>
  <si>
    <t>Proyectos formulados e implementados</t>
  </si>
  <si>
    <t>Número de proyectos formulados e implementados</t>
  </si>
  <si>
    <t>Gestionar con los actores  territoriales la implementación de proyectos dirigidos a promover la crianza igualitaria, los derechos, el fortalecimiento de redes comunitarias y de apoyo, y el cambio cultural asociado con normas y estereotipos de género que inciden en las violencias.</t>
  </si>
  <si>
    <t xml:space="preserve">9
</t>
  </si>
  <si>
    <t xml:space="preserve">MINISTERIO DE SALUD Y PROTECCIÓN SOCIAL -
FONDO NACIONAL DE ESTUPEFACIENTES </t>
  </si>
  <si>
    <t>Establecer iniciativas que permitan mejorar la soberanía sanitaria  en el marco de la misionalidad del Fondo Nacional de Estupefacientes -FNE-, a partir de su implementación y conforme a los medicamentos monopolio del Estado, sustancias fiscalizadas y/o las que se determinen.</t>
  </si>
  <si>
    <t>Iniciativas propiciadas por el -FNE- para el favorecimiento de la soberanía sanitaria</t>
  </si>
  <si>
    <t>Porcentaje de avance de las iniciativas formuladas y articuladas por el -FNE- para el favorecimiento de la soberanía sanitaria</t>
  </si>
  <si>
    <t>Medición de Cumplimiento</t>
  </si>
  <si>
    <t>Programación Metas Cuatrienio</t>
  </si>
  <si>
    <t>Entidad Responsable</t>
  </si>
  <si>
    <t>Acción Estratégica</t>
  </si>
  <si>
    <t>Línea Base</t>
  </si>
  <si>
    <t>INSTITUTO NACIONAL DE CANCEROLOGÍA - INC</t>
  </si>
  <si>
    <t>Superación de privaciones como fundamento de la dignidad humana y
condiciones básicas para el bienestar</t>
  </si>
  <si>
    <t>Hacia un sistema de salud garantista, universal,  basado en un modelo de salud
preventivo y predictivo</t>
  </si>
  <si>
    <t>ODS 3. Salud y Bienestar</t>
  </si>
  <si>
    <t>3. Gestión con valores para resultados</t>
  </si>
  <si>
    <t>3.8. Servicio al ciudadano</t>
  </si>
  <si>
    <t>Asesorar al Ministerio de Salud y Protección Social y a los actores del sistema de salud para implementar el modelo para la prevención, detección temprana y tratamiento oportuno del cáncer con un enfoque territorial, transdisciplinario e intercultural, con énfasis en la atención primaria en salud en los próximos 10 años.</t>
  </si>
  <si>
    <t xml:space="preserve">Documento técnico de política pública (técnico-administrativo y conceptual) del modelo para el control del cáncer actualizado, que oriente la política. </t>
  </si>
  <si>
    <t xml:space="preserve">Documento técnico </t>
  </si>
  <si>
    <t xml:space="preserve">Implementar el plan de transformación institucional de acuerdo con la Ley 2291 de 2023.  </t>
  </si>
  <si>
    <t>Porcentaje de implementación del plan de transformación institucional.</t>
  </si>
  <si>
    <t>(número de actividades del cronograma de transformación ejecutadas / número de actividades del cronograma de transformación programadas ) *100</t>
  </si>
  <si>
    <t>6. Gestión del conocimiento y la innovación</t>
  </si>
  <si>
    <t>6.1. Gestión del conocimiento y la innovación</t>
  </si>
  <si>
    <t>Fortalecer el modelo de trabajo de la Red Nacional de Cáncer con los diferentes actores de los sistemas de ciencias, tecnología e innovación y el de seguridad social en salud en coordinación con el Ministerio de Salud y Protección Social y el Ministerio de Ciencia, Tecnología e Innovación para I+D+i del cáncer en Colombia.</t>
  </si>
  <si>
    <t>Número de proyectos de I+D+i financiados por la red.</t>
  </si>
  <si>
    <t xml:space="preserve">Fortalecer la política de talento humano en salud para el control del cáncer </t>
  </si>
  <si>
    <t xml:space="preserve">Elaborar y aprobar el proyecto del nuevo edificio de atención ambulatoria 
</t>
  </si>
  <si>
    <t>2. Direccionamiento estratégico y planeación</t>
  </si>
  <si>
    <t>2.2. Gestión Presupuestal y Eficiencia del Gasto Público</t>
  </si>
  <si>
    <t>Mantener la sostenibilidad financiera del Instituto Nacional de Cancerología</t>
  </si>
  <si>
    <t>Porcentaje cumplimiento de las metas de recaudo.</t>
  </si>
  <si>
    <t xml:space="preserve"> {Valor total recaudado en el periodo}|{Meta de recaudo del período}</t>
  </si>
  <si>
    <t>&gt;=95%</t>
  </si>
  <si>
    <t xml:space="preserve">Porcentaje de recaudo por giro directo </t>
  </si>
  <si>
    <t xml:space="preserve"> {Valor total recaudado por giro directo en el periodo}|{Total de recaudo en el periodo)</t>
  </si>
  <si>
    <t>FONDO DE PASIVO SOCIAL DE FERROCARRILES NACIONALES DE COLOMBIA - FONFERROCARRILES</t>
  </si>
  <si>
    <t>Fortalecer las capacidades organizacionales para el aseguramiento de la prestación de los servicios de salud a través de la actualización e implementación del Modelo Integral de Auditorias Médicas</t>
  </si>
  <si>
    <t xml:space="preserve">Modelo Integral de Auditorias Médicas </t>
  </si>
  <si>
    <t>Un Modelo Integral de Auditorias Médicas fortalecido y actualizado</t>
  </si>
  <si>
    <t>Fortalecer capacidades técnicas de los operadores de la prestación del servicio de salud en las zonas de atención a los usuarios</t>
  </si>
  <si>
    <t xml:space="preserve">0
</t>
  </si>
  <si>
    <t xml:space="preserve">Cumplimiento del programa anual de asistencias técnicas </t>
  </si>
  <si>
    <t>Número de asistencias técnicas ejecutadas/Número de asistencias técnicas programadas en el cronograma anual</t>
  </si>
  <si>
    <t>Fortalecer las capacidades tecnológicas para automatizar el proceso de afiliaciones y compensación del servicio de salud de la entidad con la funcionalidad de interoperabilidad con los sistemas de información de la entidad y los que se relacionen.</t>
  </si>
  <si>
    <t>Herramienta tecnológica "aseguramiento en salud" desarrollado</t>
  </si>
  <si>
    <t xml:space="preserve">% Desarrollo de la herramienta tecnológica "aseguramiento de salud" 
</t>
  </si>
  <si>
    <t>Herramienta tecnológica "aseguramiento en salud" en operación</t>
  </si>
  <si>
    <t xml:space="preserve">Herramienta tecnológica "aseguramiento de salud" en operación (no acumulativa)
</t>
  </si>
  <si>
    <t>SANATORIO AGUA DE DIOS</t>
  </si>
  <si>
    <t xml:space="preserve">7. Actores diferenciales para el cambio </t>
  </si>
  <si>
    <t>Fortalecer la humanización en los servicios a partir de la implementación de estrategias de atención con enfoque diferencial por orientación sexual e identidades de género diversas para la atención integral de las personas LGBTIQ</t>
  </si>
  <si>
    <t>(numero de lineamientos implementados/total lineamientos)*100</t>
  </si>
  <si>
    <t>4. Transformación productiva, internacionalización y acción climática</t>
  </si>
  <si>
    <t>4.1 Transicion energetica justa, segura, confiable y eficiente.</t>
  </si>
  <si>
    <t>4.1.1 Transformación energetica justa, basada en el respecto a la naturaleza, la justicia social y la soberania con seguridad, confiabilidad y eficiencia.</t>
  </si>
  <si>
    <t>ODS 7. Energía asequible y no contaminante</t>
  </si>
  <si>
    <t>Contribuir en la eficiencia en el uso de recursos y mitigación de impacto ambiental con la implementación de un proyecto para la transición de energias limpias para el abastecimiento energetico en la sede del Hospital Herrera Restrepo perteneciente al Sanatorio de Agua de Dios E.S.E.</t>
  </si>
  <si>
    <t>Proyecto para transición de energías limpias formulado</t>
  </si>
  <si>
    <t xml:space="preserve">Proyecto para transición de energías limpias </t>
  </si>
  <si>
    <t>Proyecto para transición de energías limpias implementado</t>
  </si>
  <si>
    <t>Fortalecer la gestión financiera a través de la implementación de acciones que permitan mantener la sostenibilidad de la ESE Sanatorio de Agua de Dios</t>
  </si>
  <si>
    <t>Porcentaje de apalancamiento del presupuesto con recursos propios</t>
  </si>
  <si>
    <t>(Recursos propios recaudados en el periodo / Total presupuesto de ingresos aprobado )*100</t>
  </si>
  <si>
    <t>Porcentaje de servicios actualizados en el portafolio de servicios de la ESE</t>
  </si>
  <si>
    <t xml:space="preserve">Número total de servicios actualizados en RESP y el portafolio de la entidad /Número de servicios prestados en la entidad </t>
  </si>
  <si>
    <t>&gt;=96%</t>
  </si>
  <si>
    <t>&gt;=98%</t>
  </si>
  <si>
    <t>&gt;=99%</t>
  </si>
  <si>
    <t xml:space="preserve">
Implementar estrategias que contribuyan a la disminución de complicaciones asociadas a la morbilidad en los grupos poblacionales priorizados en el territorio de influencia del Sanatorio de Agua de Dios</t>
  </si>
  <si>
    <t>Estrategias para la disminución de complicaciones asociadas a la morbilidad.</t>
  </si>
  <si>
    <t>Número de estrategias implementadas.</t>
  </si>
  <si>
    <t>Fortalecer las capacidades organizacionales para la prestación de los servicios de salud a través del mejoramiento del resultado de la autoevaluación del Sistema Unico de Acreditación</t>
  </si>
  <si>
    <t>Autoevaluación en el Sistema Unico de Acreditación (comparativo año anterior)</t>
  </si>
  <si>
    <t>Resultado de la autoevaluación en el Sistema Unico de Acreditación (comparativo año anterior)</t>
  </si>
  <si>
    <t>2. Seguridad humana y justicia social.</t>
  </si>
  <si>
    <t xml:space="preserve">Contribuir a la disminución de la  tasa de incidencia  y prevalencia enfermedad de Hansen en los territorios de cobertura del Sanatorio de Agua de Dios, mediante la estrategia de busqueda de convivientes. </t>
  </si>
  <si>
    <t xml:space="preserve">Porcentaje de disminución de la prevalencia de la enfermedad de Hansen en los territorios de cobertura del Sanatorio de Agua de Dios </t>
  </si>
  <si>
    <t>(No. de pacientes del programa lepra sin aumento en su  grado de discapacidad  / Total pacientes del programa lepra)  x 100</t>
  </si>
  <si>
    <t xml:space="preserve">Porcentaje de disminución de la incidencia de la enfermedad de Hansen en los territorios de cobertura del Sanatorio de Agua de Dios </t>
  </si>
  <si>
    <t>(No. de convivientes del programa lepra diagnosticados con la enfermedad  / Total convivientes del programa lepra)  x 100</t>
  </si>
  <si>
    <t>Ofertas de asistencia técnica y capacitación desarrolladas para entes territoriales</t>
  </si>
  <si>
    <t>Número de ofertas de asistencia  técnica y capacitación desarrolladas para entes territoriales desarrolladas.</t>
  </si>
  <si>
    <t>SANATORIO DE CONTRATACIÓN</t>
  </si>
  <si>
    <t>Contribuir a la disminución de la enfermedad de Hansen en los territorios de cobertura del Sanatorio de Contratación, por medio de la implementación del Plan Estratégico Nacional de Prevención y Control de la Enfermedad de Hansen 2016-2025.</t>
  </si>
  <si>
    <t>Plan Estratégico de Prevención y Control de la Enfermedad de Hansen</t>
  </si>
  <si>
    <t>Actividades ejecutadas en plan de acción institucional para la implementación del Plan Estratégico Nacional de Prevención y Control de la Enfermedad de Hansen 2016-2025 / Actividades programadas en plan de acción institucional para la implementación del Plan Estratégico Nacional de Prevención y Control de la Enfermedad de Hansen 2016-2025 x 100</t>
  </si>
  <si>
    <t>Diagnóstico oportuno de la enfermedad de Hansen en población objeto de la ESE.</t>
  </si>
  <si>
    <t xml:space="preserve">Número de casos de la población objeto de la ESE diagnósticados oportunamente y tratados </t>
  </si>
  <si>
    <t>Formular e Implementar un modelo de atención en salud  centrado en las personas, familias y comunidades desde un enfoque de Atención Primaria Integral.</t>
  </si>
  <si>
    <t xml:space="preserve">Modelo de atención en salud. </t>
  </si>
  <si>
    <t>Modelo de atención en salud formulado.</t>
  </si>
  <si>
    <t>Hogares del municipio de Contratación atendidos bajo el enfoque de Atención Primaria en Salud</t>
  </si>
  <si>
    <t>Número de hogares del municipio de Contratación atendidos durante el periodo bajo el enfoque de Atención Primaria en Salud</t>
  </si>
  <si>
    <t>Fortalecer la gestión financiera a través de la implementación de acciones que permitan mantener la sostenibilidad de la ESE Sanatorio de Contratación</t>
  </si>
  <si>
    <t>Rotación de cartera</t>
  </si>
  <si>
    <t>360 / (Ventas a crédito en el periodo / Cuentas por cobrar promedio)</t>
  </si>
  <si>
    <t xml:space="preserve">Resultado equilibrio presupuestal con recaudo. </t>
  </si>
  <si>
    <t>Valor de la ejecución de ingresos totales recaudados en la vigencia objeto de evaluación (Incluye recaudo de CxC de vigencias anteriores) / Valor de la ejecución de gastos comprometidos en la vigencia objeto de evaluación (Incluye el valor comprometido de CxP de vigencias anteriores).</t>
  </si>
  <si>
    <t>&gt;1</t>
  </si>
  <si>
    <t xml:space="preserve">6. Gestión del conocoimiento y la innovación. </t>
  </si>
  <si>
    <t xml:space="preserve">6.1 Politica de gestión del conocimiento y la innovación. </t>
  </si>
  <si>
    <t>Desarrollar proyectos de investigación para la generación, aplicación y apropiación del conocimiento para el tratamiento integral de la enfermedad de Hansen.</t>
  </si>
  <si>
    <t>Proyectos de investigación para el fortalecimiento del tratamiento integral de la enfermedad de Hansen.</t>
  </si>
  <si>
    <t>Número de proyectos de investigación que optimicen el tratamiento integral de la enfermedad de Hansen ejecutados.</t>
  </si>
  <si>
    <t>CENTRO DERMATOLOGICO FEDERICO LLERAS ACOSTA</t>
  </si>
  <si>
    <t xml:space="preserve">
Caracterizar las enfermedades dermatológicas en las áreas rural y/o dispersas definidas a nivel nacional, a través de una atención en dermatología bajo la modalidad de telemedicina en poblaciones vulnerables.</t>
  </si>
  <si>
    <t>% Cumplimiento del plan de trabajo de la fase de alistamiento del proyecto de atención dermatológica con telemedicina</t>
  </si>
  <si>
    <t>(número de actividades de la fase de alistamiento realizadas / número de actividades programadas en la fase de alistamiento) *100</t>
  </si>
  <si>
    <t>Entidades incluidas en el proyecto de atención dermatológica con telemedicina</t>
  </si>
  <si>
    <t>Número de entidades incluidas en el proyecto de atención dermatológica con telemedicina</t>
  </si>
  <si>
    <t xml:space="preserve">
Aprobación y puesta en marcha de proyectos de investigación nuevos por año,  mejorando  la  competencia de los investigadores</t>
  </si>
  <si>
    <t>Proyectos aprobados y puestos en marcha</t>
  </si>
  <si>
    <t>Número de proyectos aprobados y puestos en marcha</t>
  </si>
  <si>
    <t>ADMINISTRADORA DE LOS RECUROS DEL SISTEMA DE SEGURIDAD SOCIAL EN SALUD - ADRES</t>
  </si>
  <si>
    <t>Fortalecer la capacidad tecnológica para la  recopilación, organización, almacenamiento y análisis eficaz de la información, que permita la integración con los diversos actores del sistema de Salud en el sistema de información único e interoperable.</t>
  </si>
  <si>
    <t xml:space="preserve">Eficacia en el avance de productos para la habilitación de mecanismos para la Gestión de Información en Salud </t>
  </si>
  <si>
    <t xml:space="preserve">(# productos desarrollados en el periodo anual / # total de productos programados en el cuatrienio) x 100 </t>
  </si>
  <si>
    <t>Rediseño e implementación de la estructura organizacional acorde a las funciones y responsabilidades misionales y exigencias del PND.</t>
  </si>
  <si>
    <t>Porcentaje del Plan de trabajo del rediseño organizacional implementado</t>
  </si>
  <si>
    <t xml:space="preserve">(# acciones desarrolladas en el plan de trabajo del rediseño organizacional en el periodo anual / # total de acciones programadas en el plan de trabajo del rediseño organizacional para el cuatrienio ) x 100 </t>
  </si>
  <si>
    <t>Implementar los mecanismos que contribuyan al saneamiento de los pasivos del sistema de salud conforme a lo que determine la Ley, el Gobierno Nacional y la disponibilidad de recursos de la ADRES.</t>
  </si>
  <si>
    <t xml:space="preserve">Eficacia en la gestión de reportes de canastas COVID-19 (pruebas) para el reconocimiento </t>
  </si>
  <si>
    <t>(# Reportes canastas COVID-19 (pruebas) validados por la ADRES en el periodo anual / # Reportes canastas COVID-19  (pruebas) presentados por las EPS en el periodo anual) x 100</t>
  </si>
  <si>
    <t xml:space="preserve">Fortalecer el mecanismo del giro directo​ a toda la red de prestadores y proveedores del sistema de salud hasta llegar a ser el pagador único con el fin de  contribuir al flujo de recursos de manera oportuna </t>
  </si>
  <si>
    <t>99.94%</t>
  </si>
  <si>
    <t>Eficacia en la aplicación de valores de giro directo</t>
  </si>
  <si>
    <t>(Valores reconocidos a través del mecanismo del giro directo durante el periodo anual / valores de giro directo programados por las EPS para el mismo periodol) x 100</t>
  </si>
  <si>
    <t>99.95%</t>
  </si>
  <si>
    <t>99.96%</t>
  </si>
  <si>
    <t>99.97%</t>
  </si>
  <si>
    <t>99.98%</t>
  </si>
  <si>
    <t>FONDO DE PREVISIÓN SOCIAL DEL CONGRESO DE LA REPÚBLICA - FONPRECON</t>
  </si>
  <si>
    <t>Fortalecer estrategias para Incrementar la participación en la financiación de las obligaciones pensionales</t>
  </si>
  <si>
    <t>Cumplimiento meta de recaudo efectivo de recursos-cobro coactivo</t>
  </si>
  <si>
    <t>recursos efectivamente recaudados por concepto de cobro coactivo
(cifras en millones de pesos)</t>
  </si>
  <si>
    <t>Cumplimiento meta de recaudo efectivo de recursos-cobro persuasivo</t>
  </si>
  <si>
    <t>recursos efectivamente recaudados por concepto de cobro persuasivo
(cifras en millones de pesos)</t>
  </si>
  <si>
    <t>Mesas de trabajo con territorios para conciliación de la deuda, ejecutadas</t>
  </si>
  <si>
    <t>Número de mesas de trabajo con territorios para conciliación de la deuda, ejecutadas</t>
  </si>
  <si>
    <t>INTITUTO NACIONAL DE VIGILANCIA DE MEDICAMENTOS Y ALIMENTOS – INVIMA</t>
  </si>
  <si>
    <t xml:space="preserve">Contribuir al mejoramiento del sistema de vigilancia en salud pública y sanitario a través de la implementación del proceso de fiscalización sanitaria
</t>
  </si>
  <si>
    <t xml:space="preserve">Inspección de los productos competencia del Invima </t>
  </si>
  <si>
    <t>No de visitas inspección de los productos competencia del Invima realizadas</t>
  </si>
  <si>
    <t>Asistencia técnica a los Entes descentralizados y actores involucrados con los productos competencia del Invima</t>
  </si>
  <si>
    <t>No. asistencias técnicas   a los Entes descentralizadosy actores involucrados con los productos competencia del Invima realizadas</t>
  </si>
  <si>
    <t>Capacitaciones a entes descentralizados y actores involucrados con los productos competencia del Invima</t>
  </si>
  <si>
    <t>No. de capacitaciones  a entes descentralizados y actores involucrados con los productos competencia del Invim realizadas</t>
  </si>
  <si>
    <t>ODS 8. Trabajo decente y crecimiento económico</t>
  </si>
  <si>
    <t xml:space="preserve">Autorizaciones y tramites asociados (registro sanitario-Notificación Sanitaria-Notificación Sanitaria Obligatoria- nuevos, reconocimientos y renovaciones) de los procesos de fabricación, venta e importación de medicamentos 
</t>
  </si>
  <si>
    <t>No de autorizaciones y tramites asociados ( registro sanitario-NS-NSO- nuevos, reconocimientos y renovaciones) de los procesos de fabricación, venta e importación de  medicamentos otorgadas</t>
  </si>
  <si>
    <t xml:space="preserve">Autorizaciones y tramites asociados (registro sanitario-Notificación Sanitaria-Notificación Sanitaria Obligatoria- nuevos, reconocimientos y renovaciones) de los procesos de fabricación, venta e importación de  dispositivos médicos y tecnologías en salud 
</t>
  </si>
  <si>
    <t>No de autorizaciones y tramites asociados  ( registro sanitario-NS-NSO- nuevos, reconocimientos y renovaciones) de los procesos de fabricación, venta e importación de  dispositivos médicos y tecnologías en salud otorgados</t>
  </si>
  <si>
    <t xml:space="preserve">
Fortalecer los mecanismos de la política de inocuidad de alimentos con un enfoque de prevención y riesgo sanitario, definiendo y fortaleciendo las funciones y los mecanismos de coordinación con la comunidad y los gobiernos locales.
</t>
  </si>
  <si>
    <t>Nuevo modelo de Inspección Vigilancia y Control IVC de alimentos y bebidas</t>
  </si>
  <si>
    <t>Nuevo modelo deInspección Vigilancia y Control IVC de alimentos y bebidas definido</t>
  </si>
  <si>
    <t>Actualizar el manual tarifario de la entidad  (Ordinaria y extraordinaria Imtegral)</t>
  </si>
  <si>
    <t>No. de actualizaciones realizadas al manual tarifario</t>
  </si>
  <si>
    <t>3. Derecho humano a la alimentación</t>
  </si>
  <si>
    <t xml:space="preserve">
Implementar acciones para el mejoramiento de conocimientos técnicos en materia de sanidad e inocuidad considerando la utilización de plataformas digitales, de radio y televisión a los diferentes actores de los sistemas agroalimentarios.</t>
  </si>
  <si>
    <t>Articulos del Invima para mejorar los conocimientos técnicos en materia de sanidad e inocuidad a lo largo de la cadena, considerando la utilización de plataformas digitales, de radio y televisión</t>
  </si>
  <si>
    <t xml:space="preserve">No. de articulos del Invima publicados en plataformas digitales de radio y televisión en materia de sanidad e inocuidad a lo largo de la cadena </t>
  </si>
  <si>
    <t xml:space="preserve">Fortalecer capacidades técnicas de la red Nacional de laboratorios.
</t>
  </si>
  <si>
    <t>Capacitación y asistencia técnicas a los laboratorios de salud pública de la red Nacional de Laboratorios.</t>
  </si>
  <si>
    <t>Número de capacitaciones y asistencias técnicas a los laboratorios de salud pública de la red nacional de laboratorios y otros actores realizadas.</t>
  </si>
  <si>
    <t>3.1.3 Gobernanza multinivel para las politicas publicas asociadas al derecho humana a la alimentacion adecuada (DHAA)</t>
  </si>
  <si>
    <t xml:space="preserve">Apoyo sanitario y acompañamiento técnico a emprendedores de productos de alimentos y bebidas de las familias, Pueblos y familias indígenas,  negras, afrocolombianas, raizales y palenqueras, y campesinas que se  vincularon al programa de cultivos de usoiIlícito </t>
  </si>
  <si>
    <t>No. de actividades de apoyo sanitario y acompañamiento técnico a emprendedores de productos de alimentos y bebidas de las familias, Pueblos y familias indígenas,  negras, afrocdombianas, raizales y palenqueras, y campesinas que se  vincularon al programa de cultivos de uso Ilícito realizados</t>
  </si>
  <si>
    <t xml:space="preserve">Apoyo sanitario y acompañamiento técnico a emprendedores de productos cosméticos de las familias, pueblos y familias indígenas,  negras, afrocolombianas, raizales y palenqueras, y campesinas que se  vincularon al programa de cultivos de uso ilíCito </t>
  </si>
  <si>
    <t>No. de actividades apoyo sanitario y acompañamiento técnico a emprendedores de productos de cosméticos de las familias, pueblos y familias indígenas,  negras, afrocdombianas, raizales y palenqueras, y campesinas que se  vincularon al programa de cultivos de uso ilícito realizados</t>
  </si>
  <si>
    <t>Desarrollo de proyecto de sistematización,automatización, integración e interoperabilidad de los sistemas de información para fortalecimiento del desarrollo de actividades de Inspección, vigilancia y control.</t>
  </si>
  <si>
    <t>1 (Fase de planeación y diseño del proyecto)</t>
  </si>
  <si>
    <t>Fase de desarrollo de los diseños del proyecto</t>
  </si>
  <si>
    <t>Fase de desarrollo de los diseños del proyecto ejecutada</t>
  </si>
  <si>
    <t>2 (Fase de planeación y diseño del proyecto)</t>
  </si>
  <si>
    <t>Fase de implementación y pruebas de los desarrollos del proyecto</t>
  </si>
  <si>
    <t>Fase de implementación y pruebas de los desarrollos del proyecto ejecutada</t>
  </si>
  <si>
    <t>INSTITUTO NACIONAL DE SALUD - INS</t>
  </si>
  <si>
    <t xml:space="preserve">Fortalecer las capacidades asociadas a gestión y transferencia del conocimiento hacia las redes especiales (Trasplantes y bancos de sangre)  y redes de laboratorios  mediante el acompañamiento técnico y generación de diagnosticos situacionales que permitan apuntar a mejorar las condiciones de salud en las poblaciones vulnerables                 </t>
  </si>
  <si>
    <t>Ensayos acreditados bajo la norma ISO/IEC 17025:2017 y los  parametros  acreditados bajo la norma ISO/IEC 17043:2010</t>
  </si>
  <si>
    <t>Total de ensayos y parametros acreditados bajo norma ISO/IEC 17025:2017 y ISO/ IEC 17043:2010 TEPA/Total de ensayos y parámetros acreditados sometidos a evaluación bajo norma ISO17025:2017 y ISO17043:2010/</t>
  </si>
  <si>
    <t xml:space="preserve"> Competencia técnica del Laboratorio Nacional de Referencia (LNR)</t>
  </si>
  <si>
    <t>Numero de programas  de ensayo de aptitud (PEA) con resultado satisfactorio según criterio de cada proveedor /Número de programas de ensayos de aptitud (PEA) (nacional o internacional) en los que se participa X 100</t>
  </si>
  <si>
    <t>Desempeño de laboratorios públicos y privados que participan en los programas de Evaluación Externa del Desempeño PEED ofertados por el Laboratorio Nacional de Referencia del INS</t>
  </si>
  <si>
    <t>(Laboratorios con resultados satisfactorios/Total de laborarios participantes)*100</t>
  </si>
  <si>
    <t>Contribuir con el análisis de determinantes sociales para facilitar  la toma de decisiones, la formulación y evaluación de políticas públicas en salud.</t>
  </si>
  <si>
    <t xml:space="preserve">Índice de referenciación de publicaciones del Observatorio Nacional de Salud </t>
  </si>
  <si>
    <t>Número de citas a publicaciones del ONS, en los últimos 5 años/Número de publicaciones del ONS, en los últimos 5 años</t>
  </si>
  <si>
    <t xml:space="preserve">Índice de legitimidad del Observatorio Nacional de Salud </t>
  </si>
  <si>
    <t xml:space="preserve">Promedio de calificación del atributo del ONS / promedio de calificación del atributo para el conjunto de instituciones evaluadas </t>
  </si>
  <si>
    <t>Contribuir a la gestión de conocimiento en salud pública para la generación, transferencia y apropiación del conocimiento</t>
  </si>
  <si>
    <t>Número de publicaciones científicas y documentos para formulación de política pública del INS</t>
  </si>
  <si>
    <t xml:space="preserve">Sumatoria de productos de nuevo conocimiento generados en el período de evaluación </t>
  </si>
  <si>
    <t xml:space="preserve">Índice de citación o factor de impacto de la revista biomédica del INS del Journal citation report (promedio de veces que los artículos de la revista Biomédica publicados en los dos años anteriores fueron citados. 
</t>
  </si>
  <si>
    <t>Índice de citaciones de la revista biomédica</t>
  </si>
  <si>
    <t xml:space="preserve"> Apropiación social del conocimiento científico en salud pública y Biomedicina.</t>
  </si>
  <si>
    <t>Sumatoria de productos de apropiación social del conocimiento científico en salud y Biomedicina generados en el período de evaluación 
Se tomarán los productos reportados del periodo de medición de cada semestre de la DISP,según las siguientes categorías de productos:
1. Conferencias magistrales o presentaciones en eventos científicos (modalidad oral y cartel)
2. Organización o participación en eventos científicos (cursos, talleres, seminarios científico-técnicos) 
3. Evaluación técnica de artículos como par evaluador
4. Evaluación técnica de proyectos como par evaluador
5. Evaluación de trabajos de grado, de investigación y tesis
6. Participación en comités interinstitucionales y mesas técnicas</t>
  </si>
  <si>
    <t xml:space="preserve">Fortalecer las capacidades organizacionales mediante un rediseño institucional para  mejorar la capacidad de gestión y prestación de servicios con enfoque territorial
</t>
  </si>
  <si>
    <t>Plan de trabajo implementado</t>
  </si>
  <si>
    <t>(Actividades implementadas anuales/actividades programadas anuales)*100</t>
  </si>
  <si>
    <t>Porcentaje de Sistemas interoperables</t>
  </si>
  <si>
    <t>Sistemas interoperables/Sistemas indetificados como potencialmente interoperables
Nota: Primer año se dedicará a la indentificación del sistemas potencialmente interoperables</t>
  </si>
  <si>
    <t>SUPERINTENDENCIA NACIONAL DE SALUD - SUPERSALUD</t>
  </si>
  <si>
    <t>Desconcentrar las acciones de Inspección, Vigilancia y Control de la Supersalud con el fin de aumentar la cobertura de los actores del SGSSS  y la presencia en el territorio.
(Como actores del sistema se entenderá 1. EPS, 2. IPS, 3. Operadores logísticos 4. Gestores farmacéuticos, 5. Entidades Territoriales, 6. Generadores de recursos, 7. Recaudadores de recursos, 8. Administradores de recursos, y, 9. Usuarios que participan en las mesas de IV)</t>
  </si>
  <si>
    <t>Actores del sistema con acciones de inspección y vigilancia por parte de las Direcciones Regionales</t>
  </si>
  <si>
    <t>Actores del sistema con acciones de inspección y vigilancia por parte de las direcciones regionales / Total de las 9 categorias de actores del sistema sujeto de acciones de inspección y vigilancia de la SNS</t>
  </si>
  <si>
    <t>Aumentar la presencia territorial de la Superintendencia Nacional de Salud y dotarla con capacidades técnicas adecuadas para incrementar la efectividad de las funciones de inspección, vigilancia y control.</t>
  </si>
  <si>
    <t>Nuevas sedes de la Superintendecia Nacional de Salud en territorio</t>
  </si>
  <si>
    <t xml:space="preserve">Número de sedes nuevas de la Superintendencia Nacional de Salud en el periodo </t>
  </si>
  <si>
    <t>Desarrollar acciones de inspección y vigilancia orientadas a evaluar el proceso integral de atención en salud de los pueblos indígenas y comunidades étnicas (Afrodescendientes y Rrom) en los prestadores priorizados, de conformidad con el modelo de supervisión de la Superintendencia Nacional de Salud.</t>
  </si>
  <si>
    <t xml:space="preserve">Acciones de Inspección y Vigilancia ejecutadas a los prestadores priorizados durante el periodo de evaluación.  </t>
  </si>
  <si>
    <t>Número de acciones de Inspección y Vigilancia ejecutadas a los prestadores priorizados</t>
  </si>
  <si>
    <t>Ejercer Inspección y Vigilancia a la dispensación completa de fórmulas de medicamentos por parte del Gestor Farmacéutico</t>
  </si>
  <si>
    <t>Porcentaje de fórmulas de medicamentos Plan de Beneficios en Salud dispensadas de manera completa por el Gestor Farmacéutico (GF)</t>
  </si>
  <si>
    <t>(Número de fórmulas de medicamentos PBS y no PBS dispensadas en su totalidad por el GF / Número total de fórmulas de medicamentos PBS y no PBS solicitadas al GF) * 100</t>
  </si>
  <si>
    <t>Diseñar e implementar proyectos asociados al Modelo de Gobierno y Gestión de Datos e Información para la Superintendencia Nacional de Salud</t>
  </si>
  <si>
    <t>Proyectos asociados al Modelo de Gobierno y Gestión de Datos e Información implementado</t>
  </si>
  <si>
    <t xml:space="preserve">Número de proyectos implementados asociados al Modelo de Gobierno y Gestión de Datos e Información </t>
  </si>
  <si>
    <t>Diseñar e implementar lineamientos asociados al Sistema de gestión de la innovación y gestión del conocimiento para la Superintendencia Nacional de Salud</t>
  </si>
  <si>
    <t xml:space="preserve">Lineamientos asociados al Sistema de Gestión del Conocimiento y la Innovación de la Superintendencia Nacional de Salud diseñado, implementado y evaluado </t>
  </si>
  <si>
    <t xml:space="preserve">Número de lineamientos cumplidos del sistema (modelo) de innovación y gestión del conocimiento </t>
  </si>
  <si>
    <t xml:space="preserve">Promover y generar una cultura de transparencia a partir de la obligación de publicar  información actualizada, accesible y comprensible por medio del desarrollo de un registro sistematizado y en línea que contenga los vigilados liquidados y en liquidación para garantizar el acceso a la información pública y en atención del principio de divulgación proactiva. </t>
  </si>
  <si>
    <t>Registro sistematizado con  información pública de los vigilados liquidados y en liquidación.</t>
  </si>
  <si>
    <t>Número de fases alcanzadas  /  número de fases  programadas * 100</t>
  </si>
  <si>
    <t>Impulsar acciones de inspección y vigilancia tendientes a monitorear las responsabilidades de los generadores, recaudadores y administradores de recursos y generar alertas que contribuyan a la sostenibilidad financiera del sistema.</t>
  </si>
  <si>
    <t>Porocentaje de alertas generadas en desarrollo de las acciones de IV a generadores, recaudadores y administradores de recursos del SGSSS.</t>
  </si>
  <si>
    <t>Gestiones realizadas a las alertas generadas en el informe del trimestre anterior" / Total de alertas encontradas en el informe del trimestre anterior</t>
  </si>
  <si>
    <t xml:space="preserve">Incrementar las acciones de inspección y vigilancia conducentes a monitorear los riesgos financieros en las Empresas Sociales del Estado priorizadas, para generar alertas que les permitan establecer controles preventivos y anticipen la afectación que se pueda generar en la atención de los usuarios por una inadecuada gestión de los recursos. </t>
  </si>
  <si>
    <t>Alertas identificadas y gestionadas en el monitoreo y vigilancia de los recursos financieros en las Empresas Sociales del Estado priorizadas durante el periodo evaluado.</t>
  </si>
  <si>
    <t>Número alertas gestionadas en las ESE priorizadas/Total de alertas identificadas</t>
  </si>
  <si>
    <t>Fortalecer la capacidad financiera de la superintendencia nacional de salud a traves del recaudo de la contribucion de los vigilados.</t>
  </si>
  <si>
    <t>Recaudo de la contribucion a favor de la superintendencia nacional de salud</t>
  </si>
  <si>
    <t>(valor recaudado por concepto de contribuccion/valor liquidado por concepto de contribuccion)*100</t>
  </si>
  <si>
    <t>IETS - INSTITUTO DE EVALUACION TECNOLOGICA EN SALUD</t>
  </si>
  <si>
    <t xml:space="preserve">6. gestión del conocoimiento y la innovación. </t>
  </si>
  <si>
    <t>Fortalecer la investigación nacional en evaluación de tecnologías en salud.</t>
  </si>
  <si>
    <t>Manuales metodológicos de evaluaciones de tecnologías en salud (de cumplimiento) </t>
  </si>
  <si>
    <t>Número de manuales metodológicos desarrolados o actualizados.</t>
  </si>
  <si>
    <t>Fortalecimiento de las capacidades del IETS a través de la implementación del plan de modernización institucional de acuerdo con la Ley 2294 de 2023. Artículo 160</t>
  </si>
  <si>
    <t>Plan de modernización institucional</t>
  </si>
  <si>
    <t>Porcentaje de cumplimiento del plan de modernización institucional (acumulativo)</t>
  </si>
  <si>
    <t>MINISTERIO DE SALUD Y PROTECCIÓN SOCIAL-OFICINA ASESORA DE PLANEACIÓN Y ESTUDIOS SECTORIALES</t>
  </si>
  <si>
    <t>Todas las dimensiones</t>
  </si>
  <si>
    <t>Todas las politicas</t>
  </si>
  <si>
    <t>Establecer y socializar los lineamientos para la Formulación e Implementación del Plan de Fortalecimiento y Mantenimiento del Modelo Integrado de Planeación y Gestión MIPG del Ministerio de Salud y Protección Social y sus entidades adscritas.</t>
  </si>
  <si>
    <t>Documento presentacion de  los lineamientos elaborado y socializado</t>
  </si>
  <si>
    <t xml:space="preserve">Numero de documento de presentacion de  los lineamientos elaborado y socializado </t>
  </si>
  <si>
    <t xml:space="preserve">Realizar seguimiento a la formulacion e implementación de los Planes de Fortalecimiento y Mantenimiento del Modelo Integrado de Planeación y Gestión MIPG del Ministerio de Salud y Protección Social y sus entidades adscritas. </t>
  </si>
  <si>
    <t>Seguimientos a la formulacion e implementación de los Planes de Fortalecimiento y Mantenimiento del Modelo Integrado de Planeación y Gestión MIPG</t>
  </si>
  <si>
    <t>(Numero de seguimientos ejecutados/Numero de seguimientos programados)</t>
  </si>
  <si>
    <r>
      <t>lineamientos implementados asociados a la Clasificación Internacional de Enfermedades  CIE</t>
    </r>
    <r>
      <rPr>
        <sz val="10"/>
        <color rgb="FFFF0000"/>
        <rFont val="Calibri"/>
        <family val="2"/>
        <scheme val="minor"/>
      </rPr>
      <t xml:space="preserve"> </t>
    </r>
    <r>
      <rPr>
        <sz val="10"/>
        <color theme="1"/>
        <rFont val="Calibri"/>
        <family val="2"/>
        <scheme val="minor"/>
      </rPr>
      <t xml:space="preserve"> relacionada con la superación del binario hombre-mujer y el reconocimiento de la variabilidad.</t>
    </r>
  </si>
  <si>
    <r>
      <t xml:space="preserve">
Fortalecer la gestión de las autorizaciones de los procesos de fabricación, venta e importación de medicamentos , dispositivos médicos y tecnologías en salud de acuerdo con los ajustes normativos realizados por el Ministerio de Salud y Protección social.
</t>
    </r>
    <r>
      <rPr>
        <b/>
        <sz val="10"/>
        <color theme="1"/>
        <rFont val="Calibri"/>
        <family val="2"/>
        <scheme val="minor"/>
      </rPr>
      <t xml:space="preserve">
</t>
    </r>
  </si>
  <si>
    <r>
      <t xml:space="preserve">
</t>
    </r>
    <r>
      <rPr>
        <b/>
        <sz val="10"/>
        <color rgb="FF7030A0"/>
        <rFont val="Calibri"/>
        <family val="2"/>
        <scheme val="minor"/>
      </rPr>
      <t xml:space="preserve">
</t>
    </r>
    <r>
      <rPr>
        <sz val="10"/>
        <color theme="1"/>
        <rFont val="Calibri"/>
        <family val="2"/>
        <scheme val="minor"/>
      </rPr>
      <t>Realizar actualizaciones del manual tarifario del Invima que permitan establecer estrategias de gradualidad y reducción de impactos de costos en los productores entre otros aspectos.</t>
    </r>
  </si>
  <si>
    <t>Brindar apoyo sanitario y acompañamiento técnico a las familias Pueblos y familias indígenas,  Negras, Afrocolombianas, Raizales y Palenqueras, y campesinas que se  vincularon al Programa de Cultivos de Uso IlíCito en el marco del Programa Nacional Integral de sustitución de Cultivos Ilícitos -PNIS que implementarán en esos territorios modalidades  alternativas de sustitución de economías, ilícitas y reconversión  productiva de los cultivos de coca, marihuana o amapola para la correcta aplicación de normas sanitarias expedidas por el Ministerio de Salud y Protección.</t>
  </si>
  <si>
    <r>
      <t xml:space="preserve">Fortalecer los sistemas de información de las redes especiales, de laboratorio, del Sistema Nacional de Vigilancia y de otros sistemas existentes con el fin de mejorar los procesos relacionados con comportamientos epidemiológicos, diagnósticos por laboratorio, sangre y componentes anatómicos; apuntando a la interoperabilidad para su uso desde y hacia otras fuentes de interes en salud publica.   </t>
    </r>
    <r>
      <rPr>
        <b/>
        <sz val="10"/>
        <color theme="1"/>
        <rFont val="Calibri"/>
        <family val="2"/>
        <scheme val="minor"/>
      </rPr>
      <t xml:space="preserve">
</t>
    </r>
  </si>
  <si>
    <t>Elementos</t>
  </si>
  <si>
    <t>1.	Implementar un modelo de salud, preventivo, predictivo y resolutivo con enfoque universal, solidario, equitativo, incluyente, participativo, territorializado e intercultural, eficiente y sostenible en el tiempo.</t>
  </si>
  <si>
    <t>2.	Avanzar en los procesos de liberalización con estabilidad, formalización, dignificación, formación permanente y protección de la salud en el trabajo.</t>
  </si>
  <si>
    <t>3.	Garantizar acceso oportuno a los medicamentos y tecnología a todos los habitantes del territorio nacional.</t>
  </si>
  <si>
    <t>4.	Construir un Sistema Único Nacional de Información en Salud.</t>
  </si>
  <si>
    <t>5.	Fortalecer las capacidades institucionales y financieras del sector salud.</t>
  </si>
  <si>
    <t>6.	Recuperar y fortalecer la red pública hospitalaria.</t>
  </si>
  <si>
    <t>7.	Fortalecer la sostenibilidad financiera del sistema salud en el pago, giro directo y la restitución de los recursos.</t>
  </si>
  <si>
    <t>DES</t>
  </si>
  <si>
    <t>Comentarios INC</t>
  </si>
  <si>
    <t>Se ajusta el nombre de acuerdo al macroproyecto de acuerdo a la creación del macroproyecto en el aplicativo PIIP.</t>
  </si>
  <si>
    <r>
      <t>Porcentaje de cumplimiento de la gestión del</t>
    </r>
    <r>
      <rPr>
        <sz val="10"/>
        <color rgb="FFFF0000"/>
        <rFont val="Calibri"/>
        <family val="2"/>
        <scheme val="minor"/>
      </rPr>
      <t xml:space="preserve"> </t>
    </r>
    <r>
      <rPr>
        <b/>
        <sz val="10"/>
        <rFont val="Calibri"/>
        <family val="2"/>
        <scheme val="minor"/>
      </rPr>
      <t xml:space="preserve">macroproyecto "Diseño e implementación del programa de investigación, desarrollo, innovación de medicamentos biotecnológicos en el INC" </t>
    </r>
  </si>
  <si>
    <t>Generar investigación y desarrollo e innovación en medicamentos biotecnológicos, de acuerdo al cumplimiento e implementación  del CONPES 4129 del 2023.</t>
  </si>
  <si>
    <t>Generar investigación, desarrollo e innovación de programa en fitoterapéuticos.</t>
  </si>
  <si>
    <t>Porcentaje de cumplimiento de la gestión del programa en fitoterapéuticos.</t>
  </si>
  <si>
    <t>Se incluye nuevo indicador</t>
  </si>
  <si>
    <t>Documento técnico de la formación del talento humano para el control del cáncer en el país.</t>
  </si>
  <si>
    <t>Se modifica el seguimiento de la vigencia 2026 a la 2025.</t>
  </si>
  <si>
    <t>Se modifica el nombre del producto junto con la formula.</t>
  </si>
  <si>
    <t>Actualización de la meta para las vigencias 2025 y 2026</t>
  </si>
  <si>
    <t>% de cumplimiento de  la gestión del programa en biotecnológicos.</t>
  </si>
  <si>
    <t>% de cumplimiento de  la gestión del programa de fitoterapéuticos.</t>
  </si>
  <si>
    <t>Se divide el indicador ya que inicialmente el proyecto estaba compuesto por Biotecnológicos, fitoterapeuticos y radio fármacos</t>
  </si>
  <si>
    <t>Lineamientos ajustados de la red nacional de investigación del cáncer.</t>
  </si>
  <si>
    <t>Documento con los lineamientos ajustados de la red nacional de investigación del cáncer.</t>
  </si>
  <si>
    <t>3.1. Fortalecimiento Organizacional y Simplificación de Procesos</t>
  </si>
  <si>
    <t xml:space="preserve">Estructuración del proyecto de alianza público privada para el diseño y construcción del nuevo edificio de atención ambulatorio. </t>
  </si>
  <si>
    <t xml:space="preserve">Documento estructuración del proyecto de alianza público privada para el diseño y construcción del nuevo edificio de atención ambulatorio. </t>
  </si>
  <si>
    <t>2.2 Superación de privaciones como fundamento de la dignidad humana y condiciones básicas  para el bienestar.</t>
  </si>
  <si>
    <t>3.1 Política de fortalecimiento institucional y simplificación de procesos.</t>
  </si>
  <si>
    <t>PLATAFORMA ESTRATÉGICA SECTORIAL  2023-2026</t>
  </si>
  <si>
    <t>Misión</t>
  </si>
  <si>
    <t>Objetivos Estratégicos Sectoriales</t>
  </si>
  <si>
    <t>Valores Sectoriales</t>
  </si>
  <si>
    <t>Visión</t>
  </si>
  <si>
    <t>PRINCIPALES TEMAS POR OBJETIVO ESTRATEGICO 2023-2026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</si>
</sst>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3" formatCode="_-* #,##0.00_-;\-* #,##0.00_-;_-* &quot;-&quot;??_-;_-@_-"/>
    <numFmt numFmtId="164" formatCode="00"/>
    <numFmt numFmtId="165" formatCode="0.0%"/>
    <numFmt numFmtId="166" formatCode="_-* #,##0_-;\-* #,##0_-;_-* &quot;-&quot;??_-;_-@_-"/>
    <numFmt numFmtId="167" formatCode="d/m/yyyy"/>
    <numFmt numFmtId="168" formatCode="_(&quot;$&quot;\ * #,##0_);_(&quot;$&quot;\ * \(#,##0\);_(&quot;$&quot;\ * &quot;-&quot;??_);_(@_)"/>
    <numFmt numFmtId="169" formatCode="_-* #,##0_-;\-* #,##0_-;_-* &quot;-&quot;??_-;_-@"/>
  </numFmts>
  <fonts count="22" x14ac:knownFonts="1">
    <font>
      <sz val="11"/>
      <color theme="1"/>
      <name val="Calibri"/>
      <family val="2"/>
      <scheme val="minor"/>
    </font>
    <font>
      <sz val="11"/>
      <color theme="1"/>
      <name val="Calibri"/>
      <family val="2"/>
      <scheme val="minor"/>
    </font>
    <font>
      <sz val="11"/>
      <color rgb="FF9C5700"/>
      <name val="Calibri"/>
      <family val="2"/>
      <scheme val="minor"/>
    </font>
    <font>
      <b/>
      <sz val="10"/>
      <color theme="1"/>
      <name val="Arial"/>
      <family val="2"/>
    </font>
    <font>
      <b/>
      <sz val="20"/>
      <color theme="0"/>
      <name val="Arial"/>
      <family val="2"/>
    </font>
    <font>
      <sz val="20"/>
      <color theme="1"/>
      <name val="Arial"/>
      <family val="2"/>
    </font>
    <font>
      <sz val="10"/>
      <name val="Calibri"/>
      <family val="2"/>
      <scheme val="minor"/>
    </font>
    <font>
      <b/>
      <sz val="14"/>
      <color theme="1"/>
      <name val="Arial"/>
      <family val="2"/>
    </font>
    <font>
      <b/>
      <sz val="10"/>
      <name val="Calibri"/>
      <family val="2"/>
      <scheme val="minor"/>
    </font>
    <font>
      <b/>
      <sz val="10"/>
      <color theme="1"/>
      <name val="Calibri"/>
      <family val="2"/>
      <scheme val="minor"/>
    </font>
    <font>
      <b/>
      <sz val="9"/>
      <color indexed="81"/>
      <name val="Tahoma"/>
      <family val="2"/>
    </font>
    <font>
      <sz val="9"/>
      <color indexed="81"/>
      <name val="Tahoma"/>
      <family val="2"/>
    </font>
    <font>
      <sz val="10"/>
      <name val="Arial"/>
      <family val="2"/>
    </font>
    <font>
      <sz val="10"/>
      <color theme="1"/>
      <name val="Calibri"/>
      <family val="2"/>
      <scheme val="minor"/>
    </font>
    <font>
      <sz val="10"/>
      <color rgb="FF000000"/>
      <name val="Calibri"/>
      <family val="2"/>
      <scheme val="minor"/>
    </font>
    <font>
      <sz val="10"/>
      <color rgb="FFFF0000"/>
      <name val="Calibri"/>
      <family val="2"/>
      <scheme val="minor"/>
    </font>
    <font>
      <b/>
      <sz val="10"/>
      <color rgb="FF7030A0"/>
      <name val="Calibri"/>
      <family val="2"/>
      <scheme val="minor"/>
    </font>
    <font>
      <b/>
      <sz val="24"/>
      <color theme="1"/>
      <name val="Calibri"/>
      <family val="2"/>
      <scheme val="minor"/>
    </font>
    <font>
      <b/>
      <sz val="18"/>
      <name val="Calibri"/>
      <family val="2"/>
      <scheme val="minor"/>
    </font>
    <font>
      <b/>
      <sz val="18"/>
      <color theme="1"/>
      <name val="Calibri"/>
      <family val="2"/>
      <scheme val="minor"/>
    </font>
    <font>
      <b/>
      <sz val="24"/>
      <name val="Calibri"/>
      <family val="2"/>
      <scheme val="minor"/>
    </font>
    <font>
      <sz val="24"/>
      <name val="Calibri"/>
      <family val="2"/>
      <scheme val="minor"/>
    </font>
  </fonts>
  <fills count="5">
    <fill>
      <patternFill patternType="none"/>
    </fill>
    <fill>
      <patternFill patternType="gray125"/>
    </fill>
    <fill>
      <patternFill patternType="solid">
        <fgColor rgb="FFFFEB9C"/>
      </patternFill>
    </fill>
    <fill>
      <patternFill patternType="solid">
        <fgColor theme="0"/>
        <bgColor indexed="64"/>
      </patternFill>
    </fill>
    <fill>
      <patternFill patternType="solid">
        <fgColor theme="9" tint="0.79998168889431442"/>
        <bgColor indexed="64"/>
      </patternFill>
    </fill>
  </fills>
  <borders count="18">
    <border>
      <left/>
      <right/>
      <top/>
      <bottom/>
      <diagonal/>
    </border>
    <border>
      <left style="thin">
        <color auto="1"/>
      </left>
      <right/>
      <top style="thin">
        <color auto="1"/>
      </top>
      <bottom/>
      <diagonal/>
    </border>
    <border>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bottom style="thin">
        <color auto="1"/>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diagonal/>
    </border>
    <border>
      <left/>
      <right style="thin">
        <color rgb="FF000000"/>
      </right>
      <top/>
      <bottom style="thin">
        <color rgb="FF000000"/>
      </bottom>
      <diagonal/>
    </border>
    <border>
      <left style="thin">
        <color rgb="FF000000"/>
      </left>
      <right/>
      <top/>
      <bottom style="thin">
        <color rgb="FF000000"/>
      </bottom>
      <diagonal/>
    </border>
    <border>
      <left/>
      <right/>
      <top/>
      <bottom style="thin">
        <color rgb="FF000000"/>
      </bottom>
      <diagonal/>
    </border>
    <border>
      <left style="thin">
        <color rgb="FF000000"/>
      </left>
      <right style="thin">
        <color rgb="FF000000"/>
      </right>
      <top/>
      <bottom/>
      <diagonal/>
    </border>
    <border>
      <left style="thin">
        <color auto="1"/>
      </left>
      <right/>
      <top/>
      <bottom style="thin">
        <color rgb="FF000000"/>
      </bottom>
      <diagonal/>
    </border>
    <border>
      <left/>
      <right/>
      <top style="thin">
        <color indexed="64"/>
      </top>
      <bottom/>
      <diagonal/>
    </border>
    <border>
      <left style="thin">
        <color rgb="FF000000"/>
      </left>
      <right/>
      <top style="thin">
        <color rgb="FF000000"/>
      </top>
      <bottom/>
      <diagonal/>
    </border>
  </borders>
  <cellStyleXfs count="6">
    <xf numFmtId="0" fontId="0" fillId="0" borderId="0"/>
    <xf numFmtId="43" fontId="1" fillId="0" borderId="0" applyFont="0" applyFill="0" applyBorder="0" applyAlignment="0" applyProtection="0"/>
    <xf numFmtId="9" fontId="1" fillId="0" borderId="0" applyFont="0" applyFill="0" applyBorder="0" applyAlignment="0" applyProtection="0"/>
    <xf numFmtId="0" fontId="2" fillId="2" borderId="0" applyNumberFormat="0" applyBorder="0" applyAlignment="0" applyProtection="0"/>
    <xf numFmtId="0" fontId="12" fillId="0" borderId="0"/>
    <xf numFmtId="9" fontId="12" fillId="0" borderId="0" applyFont="0" applyFill="0" applyBorder="0" applyAlignment="0" applyProtection="0"/>
  </cellStyleXfs>
  <cellXfs count="115">
    <xf numFmtId="0" fontId="0" fillId="0" borderId="0" xfId="0"/>
    <xf numFmtId="0" fontId="0" fillId="3" borderId="0" xfId="0" applyFill="1"/>
    <xf numFmtId="0" fontId="7" fillId="3" borderId="0" xfId="0" applyFont="1" applyFill="1" applyAlignment="1">
      <alignment horizontal="centerContinuous" vertical="center" wrapText="1"/>
    </xf>
    <xf numFmtId="0" fontId="9" fillId="3" borderId="14" xfId="0" applyFont="1" applyFill="1" applyBorder="1" applyAlignment="1">
      <alignment horizontal="justify" vertical="center" wrapText="1"/>
    </xf>
    <xf numFmtId="167" fontId="9" fillId="3" borderId="14" xfId="0" applyNumberFormat="1" applyFont="1" applyFill="1" applyBorder="1" applyAlignment="1">
      <alignment horizontal="justify" vertical="center" wrapText="1"/>
    </xf>
    <xf numFmtId="0" fontId="9" fillId="3" borderId="10" xfId="0" applyFont="1" applyFill="1" applyBorder="1" applyAlignment="1">
      <alignment horizontal="justify" vertical="center" wrapText="1"/>
    </xf>
    <xf numFmtId="0" fontId="13" fillId="3" borderId="6" xfId="0" applyFont="1" applyFill="1" applyBorder="1" applyAlignment="1">
      <alignment horizontal="justify" vertical="center" wrapText="1"/>
    </xf>
    <xf numFmtId="9" fontId="13" fillId="3" borderId="6" xfId="0" applyNumberFormat="1" applyFont="1" applyFill="1" applyBorder="1" applyAlignment="1">
      <alignment horizontal="center" vertical="center" wrapText="1"/>
    </xf>
    <xf numFmtId="0" fontId="13" fillId="3" borderId="6" xfId="0" applyFont="1" applyFill="1" applyBorder="1" applyAlignment="1">
      <alignment horizontal="center" vertical="center" wrapText="1"/>
    </xf>
    <xf numFmtId="9" fontId="13" fillId="3" borderId="6" xfId="0" applyNumberFormat="1" applyFont="1" applyFill="1" applyBorder="1" applyAlignment="1">
      <alignment horizontal="center" vertical="center"/>
    </xf>
    <xf numFmtId="0" fontId="13" fillId="3" borderId="6" xfId="0" applyFont="1" applyFill="1" applyBorder="1" applyAlignment="1">
      <alignment horizontal="justify" vertical="center"/>
    </xf>
    <xf numFmtId="1" fontId="13" fillId="3" borderId="6" xfId="0" applyNumberFormat="1" applyFont="1" applyFill="1" applyBorder="1" applyAlignment="1">
      <alignment horizontal="center" vertical="center" wrapText="1"/>
    </xf>
    <xf numFmtId="0" fontId="13" fillId="3" borderId="6" xfId="0" applyFont="1" applyFill="1" applyBorder="1" applyAlignment="1">
      <alignment horizontal="center" vertical="center"/>
    </xf>
    <xf numFmtId="0" fontId="3" fillId="3" borderId="1" xfId="0" applyFont="1" applyFill="1" applyBorder="1" applyAlignment="1">
      <alignment vertical="center"/>
    </xf>
    <xf numFmtId="0" fontId="3" fillId="3" borderId="2" xfId="0" applyFont="1" applyFill="1" applyBorder="1" applyAlignment="1">
      <alignment vertical="center"/>
    </xf>
    <xf numFmtId="0" fontId="4" fillId="3" borderId="3" xfId="0" applyFont="1" applyFill="1" applyBorder="1" applyAlignment="1">
      <alignment horizontal="centerContinuous" vertical="center"/>
    </xf>
    <xf numFmtId="0" fontId="4" fillId="3" borderId="4" xfId="0" applyFont="1" applyFill="1" applyBorder="1" applyAlignment="1">
      <alignment horizontal="centerContinuous" vertical="center"/>
    </xf>
    <xf numFmtId="0" fontId="4" fillId="3" borderId="5" xfId="0" applyFont="1" applyFill="1" applyBorder="1" applyAlignment="1">
      <alignment horizontal="centerContinuous" vertical="center"/>
    </xf>
    <xf numFmtId="0" fontId="5" fillId="3" borderId="3" xfId="0" applyFont="1" applyFill="1" applyBorder="1" applyAlignment="1">
      <alignment horizontal="centerContinuous" vertical="center"/>
    </xf>
    <xf numFmtId="0" fontId="5" fillId="3" borderId="4" xfId="0" applyFont="1" applyFill="1" applyBorder="1" applyAlignment="1">
      <alignment horizontal="centerContinuous" vertical="center"/>
    </xf>
    <xf numFmtId="0" fontId="5" fillId="3" borderId="6" xfId="0" applyFont="1" applyFill="1" applyBorder="1" applyAlignment="1">
      <alignment horizontal="centerContinuous" vertical="center"/>
    </xf>
    <xf numFmtId="0" fontId="3" fillId="3" borderId="7" xfId="0" applyFont="1" applyFill="1" applyBorder="1" applyAlignment="1">
      <alignment vertical="center"/>
    </xf>
    <xf numFmtId="0" fontId="3" fillId="3" borderId="8" xfId="0" applyFont="1" applyFill="1" applyBorder="1" applyAlignment="1">
      <alignment vertical="center"/>
    </xf>
    <xf numFmtId="0" fontId="4" fillId="3" borderId="6" xfId="0" applyFont="1" applyFill="1" applyBorder="1" applyAlignment="1">
      <alignment horizontal="centerContinuous" vertical="center"/>
    </xf>
    <xf numFmtId="164" fontId="5" fillId="3" borderId="3" xfId="0" applyNumberFormat="1" applyFont="1" applyFill="1" applyBorder="1" applyAlignment="1">
      <alignment horizontal="centerContinuous" vertical="center"/>
    </xf>
    <xf numFmtId="164" fontId="5" fillId="3" borderId="5" xfId="0" applyNumberFormat="1" applyFont="1" applyFill="1" applyBorder="1" applyAlignment="1">
      <alignment horizontal="centerContinuous" vertical="center"/>
    </xf>
    <xf numFmtId="9" fontId="13" fillId="3" borderId="6" xfId="0" applyNumberFormat="1" applyFont="1" applyFill="1" applyBorder="1" applyAlignment="1">
      <alignment horizontal="justify" vertical="center"/>
    </xf>
    <xf numFmtId="1" fontId="13" fillId="3" borderId="6" xfId="0" applyNumberFormat="1" applyFont="1" applyFill="1" applyBorder="1" applyAlignment="1">
      <alignment horizontal="center" vertical="center"/>
    </xf>
    <xf numFmtId="2" fontId="13" fillId="3" borderId="6" xfId="0" applyNumberFormat="1" applyFont="1" applyFill="1" applyBorder="1" applyAlignment="1">
      <alignment horizontal="center" vertical="center" wrapText="1"/>
    </xf>
    <xf numFmtId="0" fontId="14" fillId="3" borderId="6" xfId="0" applyFont="1" applyFill="1" applyBorder="1" applyAlignment="1">
      <alignment horizontal="justify" vertical="center" wrapText="1"/>
    </xf>
    <xf numFmtId="9" fontId="13" fillId="3" borderId="6" xfId="0" applyNumberFormat="1" applyFont="1" applyFill="1" applyBorder="1" applyAlignment="1">
      <alignment horizontal="justify" vertical="center" wrapText="1"/>
    </xf>
    <xf numFmtId="165" fontId="13" fillId="3" borderId="6" xfId="0" applyNumberFormat="1" applyFont="1" applyFill="1" applyBorder="1" applyAlignment="1">
      <alignment horizontal="justify" vertical="center" wrapText="1"/>
    </xf>
    <xf numFmtId="165" fontId="13" fillId="3" borderId="6" xfId="0" applyNumberFormat="1" applyFont="1" applyFill="1" applyBorder="1" applyAlignment="1">
      <alignment horizontal="center" vertical="center" wrapText="1"/>
    </xf>
    <xf numFmtId="1" fontId="13" fillId="3" borderId="6" xfId="0" applyNumberFormat="1" applyFont="1" applyFill="1" applyBorder="1" applyAlignment="1">
      <alignment horizontal="justify" vertical="center" wrapText="1"/>
    </xf>
    <xf numFmtId="168" fontId="13" fillId="3" borderId="6" xfId="0" applyNumberFormat="1" applyFont="1" applyFill="1" applyBorder="1" applyAlignment="1">
      <alignment horizontal="justify" vertical="center" wrapText="1"/>
    </xf>
    <xf numFmtId="168" fontId="13" fillId="3" borderId="6" xfId="0" applyNumberFormat="1" applyFont="1" applyFill="1" applyBorder="1" applyAlignment="1">
      <alignment horizontal="center" vertical="center" wrapText="1"/>
    </xf>
    <xf numFmtId="169" fontId="13" fillId="3" borderId="6" xfId="0" applyNumberFormat="1" applyFont="1" applyFill="1" applyBorder="1" applyAlignment="1">
      <alignment horizontal="center" vertical="center"/>
    </xf>
    <xf numFmtId="1" fontId="15" fillId="3" borderId="6" xfId="0" applyNumberFormat="1" applyFont="1" applyFill="1" applyBorder="1" applyAlignment="1">
      <alignment horizontal="center" vertical="center"/>
    </xf>
    <xf numFmtId="0" fontId="7" fillId="3" borderId="6" xfId="0" applyFont="1" applyFill="1" applyBorder="1" applyAlignment="1">
      <alignment horizontal="centerContinuous" vertical="center" wrapText="1"/>
    </xf>
    <xf numFmtId="0" fontId="6" fillId="3" borderId="0" xfId="0" applyFont="1" applyFill="1" applyProtection="1">
      <protection locked="0"/>
    </xf>
    <xf numFmtId="0" fontId="6" fillId="3" borderId="0" xfId="0" applyFont="1" applyFill="1" applyAlignment="1" applyProtection="1">
      <alignment vertical="center" wrapText="1"/>
      <protection locked="0"/>
    </xf>
    <xf numFmtId="0" fontId="8" fillId="3" borderId="5" xfId="0" applyFont="1" applyFill="1" applyBorder="1" applyAlignment="1">
      <alignment horizontal="centerContinuous" vertical="center" wrapText="1"/>
    </xf>
    <xf numFmtId="0" fontId="8" fillId="3" borderId="6" xfId="0" applyFont="1" applyFill="1" applyBorder="1" applyAlignment="1">
      <alignment horizontal="centerContinuous" vertical="center" wrapText="1"/>
    </xf>
    <xf numFmtId="0" fontId="8" fillId="3" borderId="9" xfId="0" applyFont="1" applyFill="1" applyBorder="1" applyAlignment="1">
      <alignment horizontal="center" vertical="top" wrapText="1"/>
    </xf>
    <xf numFmtId="14" fontId="8" fillId="3" borderId="9" xfId="0" applyNumberFormat="1" applyFont="1" applyFill="1" applyBorder="1" applyAlignment="1">
      <alignment horizontal="center" vertical="top" wrapText="1"/>
    </xf>
    <xf numFmtId="0" fontId="8" fillId="3" borderId="5" xfId="0" applyFont="1" applyFill="1" applyBorder="1" applyAlignment="1">
      <alignment horizontal="center" vertical="center" wrapText="1"/>
    </xf>
    <xf numFmtId="0" fontId="8" fillId="3" borderId="6" xfId="0" applyFont="1" applyFill="1" applyBorder="1" applyAlignment="1">
      <alignment horizontal="center" vertical="center" wrapText="1"/>
    </xf>
    <xf numFmtId="0" fontId="8" fillId="3" borderId="6" xfId="0" quotePrefix="1" applyFont="1" applyFill="1" applyBorder="1" applyAlignment="1">
      <alignment horizontal="center" vertical="center" wrapText="1"/>
    </xf>
    <xf numFmtId="0" fontId="6" fillId="3" borderId="9" xfId="0" applyFont="1" applyFill="1" applyBorder="1" applyAlignment="1">
      <alignment horizontal="center" vertical="center" wrapText="1"/>
    </xf>
    <xf numFmtId="0" fontId="6" fillId="3" borderId="9" xfId="0" applyFont="1" applyFill="1" applyBorder="1" applyAlignment="1">
      <alignment horizontal="left" vertical="center" wrapText="1"/>
    </xf>
    <xf numFmtId="0" fontId="6" fillId="3" borderId="9" xfId="0" applyFont="1" applyFill="1" applyBorder="1" applyAlignment="1">
      <alignment vertical="center" wrapText="1"/>
    </xf>
    <xf numFmtId="0" fontId="6" fillId="3" borderId="9" xfId="0" applyFont="1" applyFill="1" applyBorder="1" applyAlignment="1">
      <alignment horizontal="center" vertical="center"/>
    </xf>
    <xf numFmtId="0" fontId="6" fillId="3" borderId="6" xfId="0" applyFont="1" applyFill="1" applyBorder="1" applyAlignment="1">
      <alignment vertical="center" wrapText="1"/>
    </xf>
    <xf numFmtId="0" fontId="6" fillId="3" borderId="6" xfId="0" applyFont="1" applyFill="1" applyBorder="1" applyAlignment="1">
      <alignment horizontal="left" vertical="center" wrapText="1"/>
    </xf>
    <xf numFmtId="0" fontId="6" fillId="3" borderId="6" xfId="0" applyFont="1" applyFill="1" applyBorder="1" applyAlignment="1">
      <alignment horizontal="center" vertical="center"/>
    </xf>
    <xf numFmtId="9" fontId="6" fillId="3" borderId="6" xfId="0" applyNumberFormat="1" applyFont="1" applyFill="1" applyBorder="1" applyAlignment="1">
      <alignment horizontal="center" vertical="center"/>
    </xf>
    <xf numFmtId="0" fontId="6" fillId="3" borderId="6" xfId="0" applyFont="1" applyFill="1" applyBorder="1" applyAlignment="1" applyProtection="1">
      <alignment horizontal="center" vertical="center" wrapText="1"/>
      <protection locked="0"/>
    </xf>
    <xf numFmtId="0" fontId="6" fillId="3" borderId="6" xfId="0" applyFont="1" applyFill="1" applyBorder="1" applyAlignment="1" applyProtection="1">
      <alignment horizontal="center" vertical="center"/>
      <protection locked="0"/>
    </xf>
    <xf numFmtId="9" fontId="6" fillId="3" borderId="6" xfId="0" applyNumberFormat="1" applyFont="1" applyFill="1" applyBorder="1" applyAlignment="1">
      <alignment horizontal="center" vertical="center" wrapText="1"/>
    </xf>
    <xf numFmtId="0" fontId="6" fillId="3" borderId="5" xfId="0" applyFont="1" applyFill="1" applyBorder="1" applyAlignment="1">
      <alignment horizontal="center" vertical="center" wrapText="1"/>
    </xf>
    <xf numFmtId="0" fontId="6" fillId="3" borderId="6" xfId="0" applyFont="1" applyFill="1" applyBorder="1" applyAlignment="1">
      <alignment horizontal="center" vertical="center" wrapText="1"/>
    </xf>
    <xf numFmtId="3" fontId="6" fillId="3" borderId="6" xfId="0" applyNumberFormat="1" applyFont="1" applyFill="1" applyBorder="1" applyAlignment="1">
      <alignment horizontal="center" vertical="center"/>
    </xf>
    <xf numFmtId="0" fontId="6" fillId="3" borderId="6" xfId="0" applyFont="1" applyFill="1" applyBorder="1" applyAlignment="1">
      <alignment horizontal="justify" vertical="center" wrapText="1"/>
    </xf>
    <xf numFmtId="0" fontId="6" fillId="3" borderId="6" xfId="0" applyFont="1" applyFill="1" applyBorder="1" applyAlignment="1">
      <alignment horizontal="center" vertical="center" wrapText="1" readingOrder="1"/>
    </xf>
    <xf numFmtId="0" fontId="6" fillId="3" borderId="0" xfId="0" applyFont="1" applyFill="1" applyAlignment="1">
      <alignment vertical="center" wrapText="1"/>
    </xf>
    <xf numFmtId="1" fontId="6" fillId="3" borderId="6" xfId="0" applyNumberFormat="1" applyFont="1" applyFill="1" applyBorder="1" applyAlignment="1">
      <alignment horizontal="center" vertical="center" wrapText="1"/>
    </xf>
    <xf numFmtId="0" fontId="6" fillId="3" borderId="6" xfId="0" applyFont="1" applyFill="1" applyBorder="1" applyAlignment="1" applyProtection="1">
      <alignment vertical="center" wrapText="1"/>
      <protection locked="0"/>
    </xf>
    <xf numFmtId="9" fontId="6" fillId="3" borderId="6" xfId="2" applyFont="1" applyFill="1" applyBorder="1" applyAlignment="1" applyProtection="1">
      <alignment horizontal="center" vertical="center"/>
    </xf>
    <xf numFmtId="0" fontId="6" fillId="3" borderId="6" xfId="2" applyNumberFormat="1" applyFont="1" applyFill="1" applyBorder="1" applyAlignment="1" applyProtection="1">
      <alignment horizontal="center" vertical="center"/>
    </xf>
    <xf numFmtId="0" fontId="6" fillId="3" borderId="6" xfId="3" applyFont="1" applyFill="1" applyBorder="1" applyAlignment="1" applyProtection="1">
      <alignment vertical="center" wrapText="1"/>
    </xf>
    <xf numFmtId="3" fontId="6" fillId="3" borderId="6" xfId="0" applyNumberFormat="1" applyFont="1" applyFill="1" applyBorder="1" applyAlignment="1">
      <alignment horizontal="center" vertical="center" wrapText="1"/>
    </xf>
    <xf numFmtId="166" fontId="6" fillId="3" borderId="6" xfId="1" applyNumberFormat="1" applyFont="1" applyFill="1" applyBorder="1" applyAlignment="1">
      <alignment horizontal="center" vertical="center"/>
    </xf>
    <xf numFmtId="0" fontId="6" fillId="3" borderId="6" xfId="1" applyNumberFormat="1" applyFont="1" applyFill="1" applyBorder="1" applyAlignment="1" applyProtection="1">
      <alignment horizontal="center" vertical="center"/>
    </xf>
    <xf numFmtId="0" fontId="6" fillId="3" borderId="6" xfId="0" applyFont="1" applyFill="1" applyBorder="1" applyAlignment="1">
      <alignment horizontal="justify" vertical="center"/>
    </xf>
    <xf numFmtId="0" fontId="13" fillId="3" borderId="6" xfId="0" applyFont="1" applyFill="1" applyBorder="1" applyAlignment="1">
      <alignment vertical="center" wrapText="1"/>
    </xf>
    <xf numFmtId="0" fontId="6" fillId="3" borderId="6" xfId="0" applyFont="1" applyFill="1" applyBorder="1" applyAlignment="1" applyProtection="1">
      <alignment horizontal="justify" vertical="center" wrapText="1"/>
      <protection locked="0"/>
    </xf>
    <xf numFmtId="0" fontId="13" fillId="3" borderId="6" xfId="0" applyFont="1" applyFill="1" applyBorder="1" applyAlignment="1">
      <alignment horizontal="left" vertical="center" wrapText="1"/>
    </xf>
    <xf numFmtId="0" fontId="13" fillId="4" borderId="6" xfId="0" applyFont="1" applyFill="1" applyBorder="1" applyAlignment="1">
      <alignment horizontal="justify" vertical="center" wrapText="1"/>
    </xf>
    <xf numFmtId="0" fontId="13" fillId="4" borderId="6" xfId="0" applyFont="1" applyFill="1" applyBorder="1" applyAlignment="1">
      <alignment horizontal="center" vertical="center" wrapText="1"/>
    </xf>
    <xf numFmtId="9" fontId="13" fillId="4" borderId="6" xfId="0" applyNumberFormat="1" applyFont="1" applyFill="1" applyBorder="1" applyAlignment="1">
      <alignment horizontal="center" vertical="center"/>
    </xf>
    <xf numFmtId="0" fontId="13" fillId="0" borderId="6" xfId="0" applyFont="1" applyBorder="1" applyAlignment="1">
      <alignment horizontal="justify" vertical="center" wrapText="1"/>
    </xf>
    <xf numFmtId="0" fontId="13" fillId="4" borderId="6" xfId="0" applyFont="1" applyFill="1" applyBorder="1" applyAlignment="1">
      <alignment horizontal="center" vertical="center"/>
    </xf>
    <xf numFmtId="0" fontId="9" fillId="3" borderId="17" xfId="0" quotePrefix="1" applyFont="1" applyFill="1" applyBorder="1" applyAlignment="1">
      <alignment horizontal="justify" vertical="center" wrapText="1"/>
    </xf>
    <xf numFmtId="0" fontId="13" fillId="3" borderId="3" xfId="0" applyFont="1" applyFill="1" applyBorder="1" applyAlignment="1">
      <alignment horizontal="center" vertical="center" wrapText="1"/>
    </xf>
    <xf numFmtId="9" fontId="13" fillId="3" borderId="3" xfId="0" applyNumberFormat="1" applyFont="1" applyFill="1" applyBorder="1" applyAlignment="1">
      <alignment horizontal="center" vertical="center" wrapText="1"/>
    </xf>
    <xf numFmtId="9" fontId="13" fillId="3" borderId="3" xfId="0" applyNumberFormat="1" applyFont="1" applyFill="1" applyBorder="1" applyAlignment="1">
      <alignment horizontal="center" vertical="center"/>
    </xf>
    <xf numFmtId="9" fontId="13" fillId="4" borderId="3" xfId="0" applyNumberFormat="1" applyFont="1" applyFill="1" applyBorder="1" applyAlignment="1">
      <alignment horizontal="center" vertical="center"/>
    </xf>
    <xf numFmtId="0" fontId="13" fillId="3" borderId="3" xfId="0" applyFont="1" applyFill="1" applyBorder="1" applyAlignment="1">
      <alignment horizontal="center" vertical="center"/>
    </xf>
    <xf numFmtId="0" fontId="9" fillId="3" borderId="6" xfId="0" quotePrefix="1" applyFont="1" applyFill="1" applyBorder="1" applyAlignment="1">
      <alignment horizontal="center" vertical="center" wrapText="1"/>
    </xf>
    <xf numFmtId="0" fontId="0" fillId="3" borderId="6" xfId="0" applyFill="1" applyBorder="1"/>
    <xf numFmtId="0" fontId="0" fillId="3" borderId="6" xfId="0" applyFill="1" applyBorder="1" applyAlignment="1">
      <alignment horizontal="center" vertical="center" wrapText="1"/>
    </xf>
    <xf numFmtId="0" fontId="0" fillId="3" borderId="6" xfId="0" applyFill="1" applyBorder="1" applyAlignment="1">
      <alignment horizontal="center" vertical="center"/>
    </xf>
    <xf numFmtId="0" fontId="13" fillId="4" borderId="3" xfId="0" applyFont="1" applyFill="1" applyBorder="1" applyAlignment="1">
      <alignment horizontal="center" vertical="center"/>
    </xf>
    <xf numFmtId="0" fontId="6" fillId="0" borderId="6" xfId="0" applyFont="1" applyBorder="1" applyAlignment="1">
      <alignment horizontal="center" vertical="center"/>
    </xf>
    <xf numFmtId="0" fontId="6" fillId="0" borderId="3" xfId="0" applyFont="1" applyBorder="1" applyAlignment="1">
      <alignment horizontal="center" vertical="center"/>
    </xf>
    <xf numFmtId="0" fontId="0" fillId="3" borderId="6" xfId="0" applyFill="1" applyBorder="1" applyAlignment="1">
      <alignment vertical="center" wrapText="1"/>
    </xf>
    <xf numFmtId="0" fontId="0" fillId="3" borderId="6" xfId="0" applyFill="1" applyBorder="1" applyAlignment="1">
      <alignment horizontal="left" vertical="center" wrapText="1"/>
    </xf>
    <xf numFmtId="9" fontId="13" fillId="4" borderId="6" xfId="0" applyNumberFormat="1" applyFont="1" applyFill="1" applyBorder="1" applyAlignment="1">
      <alignment horizontal="center" vertical="center" wrapText="1"/>
    </xf>
    <xf numFmtId="0" fontId="17" fillId="3" borderId="0" xfId="0" applyFont="1" applyFill="1"/>
    <xf numFmtId="0" fontId="20" fillId="3" borderId="0" xfId="0" applyFont="1" applyFill="1"/>
    <xf numFmtId="0" fontId="21" fillId="3" borderId="0" xfId="0" applyFont="1" applyFill="1"/>
    <xf numFmtId="0" fontId="18" fillId="0" borderId="0" xfId="0" applyFont="1" applyAlignment="1">
      <alignment horizontal="center" wrapText="1"/>
    </xf>
    <xf numFmtId="0" fontId="19" fillId="3" borderId="0" xfId="0" applyFont="1" applyFill="1" applyAlignment="1">
      <alignment horizontal="center"/>
    </xf>
    <xf numFmtId="0" fontId="18" fillId="3" borderId="0" xfId="0" applyFont="1" applyFill="1" applyAlignment="1">
      <alignment horizontal="center"/>
    </xf>
    <xf numFmtId="0" fontId="8" fillId="3" borderId="1" xfId="0" applyFont="1" applyFill="1" applyBorder="1" applyAlignment="1">
      <alignment horizontal="center" vertical="center" wrapText="1"/>
    </xf>
    <xf numFmtId="0" fontId="8" fillId="3" borderId="16" xfId="0" applyFont="1" applyFill="1" applyBorder="1" applyAlignment="1">
      <alignment horizontal="center" vertical="center" wrapText="1"/>
    </xf>
    <xf numFmtId="0" fontId="8" fillId="3" borderId="2" xfId="0" applyFont="1" applyFill="1" applyBorder="1" applyAlignment="1">
      <alignment horizontal="center" vertical="center" wrapText="1"/>
    </xf>
    <xf numFmtId="0" fontId="9" fillId="3" borderId="9" xfId="0" applyFont="1" applyFill="1" applyBorder="1" applyAlignment="1">
      <alignment horizontal="center" vertical="center" wrapText="1"/>
    </xf>
    <xf numFmtId="0" fontId="9" fillId="3" borderId="15" xfId="0" applyFont="1" applyFill="1" applyBorder="1" applyAlignment="1">
      <alignment horizontal="center" vertical="center" wrapText="1"/>
    </xf>
    <xf numFmtId="0" fontId="9" fillId="3" borderId="11" xfId="0" applyFont="1" applyFill="1" applyBorder="1" applyAlignment="1">
      <alignment horizontal="center" vertical="center" wrapText="1"/>
    </xf>
    <xf numFmtId="0" fontId="0" fillId="3" borderId="3" xfId="0" applyFill="1" applyBorder="1" applyAlignment="1">
      <alignment horizontal="center"/>
    </xf>
    <xf numFmtId="0" fontId="0" fillId="3" borderId="4" xfId="0" applyFill="1" applyBorder="1" applyAlignment="1">
      <alignment horizontal="center"/>
    </xf>
    <xf numFmtId="0" fontId="0" fillId="3" borderId="5" xfId="0" applyFill="1" applyBorder="1" applyAlignment="1">
      <alignment horizontal="center"/>
    </xf>
    <xf numFmtId="0" fontId="9" fillId="3" borderId="12" xfId="0" applyFont="1" applyFill="1" applyBorder="1" applyAlignment="1">
      <alignment horizontal="center" vertical="center" wrapText="1"/>
    </xf>
    <xf numFmtId="0" fontId="9" fillId="3" borderId="13" xfId="0" applyFont="1" applyFill="1" applyBorder="1" applyAlignment="1">
      <alignment horizontal="center" vertical="center" wrapText="1"/>
    </xf>
  </cellXfs>
  <cellStyles count="6">
    <cellStyle name="Millares" xfId="1" builtinId="3"/>
    <cellStyle name="Neutral" xfId="3" builtinId="28"/>
    <cellStyle name="Normal" xfId="0" builtinId="0"/>
    <cellStyle name="Normal 2 3" xfId="4" xr:uid="{E1D25515-C78F-4CDF-AD38-0561F2996A34}"/>
    <cellStyle name="Porcentaje" xfId="2" builtinId="5"/>
    <cellStyle name="Porcentaje 2" xfId="5" xr:uid="{E860C407-08E3-4A80-9AFA-8441319567B0}"/>
  </cellStyles>
  <dxfs count="0"/>
  <tableStyles count="0" defaultTableStyle="TableStyleMedium2" defaultPivotStyle="PivotStyleLight16"/>
  <colors>
    <mruColors>
      <color rgb="FF73B3A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externalLink" Target="externalLinks/externalLink3.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openxmlformats.org/officeDocument/2006/relationships/calcChain" Target="calcChain.xml"/><Relationship Id="rId5" Type="http://schemas.openxmlformats.org/officeDocument/2006/relationships/externalLink" Target="externalLinks/externalLink1.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diagrams/_rels/data1.xml.rels><?xml version="1.0" encoding="UTF-8" standalone="yes"?>
<Relationships xmlns="http://schemas.openxmlformats.org/package/2006/relationships"><Relationship Id="rId3" Type="http://schemas.openxmlformats.org/officeDocument/2006/relationships/image" Target="../media/image3.png"/><Relationship Id="rId7" Type="http://schemas.openxmlformats.org/officeDocument/2006/relationships/image" Target="../media/image7.png"/><Relationship Id="rId2" Type="http://schemas.openxmlformats.org/officeDocument/2006/relationships/image" Target="../media/image2.png"/><Relationship Id="rId1" Type="http://schemas.openxmlformats.org/officeDocument/2006/relationships/image" Target="../media/image1.emf"/><Relationship Id="rId6" Type="http://schemas.openxmlformats.org/officeDocument/2006/relationships/image" Target="../media/image6.png"/><Relationship Id="rId5" Type="http://schemas.openxmlformats.org/officeDocument/2006/relationships/image" Target="../media/image5.png"/><Relationship Id="rId4" Type="http://schemas.openxmlformats.org/officeDocument/2006/relationships/image" Target="../media/image4.png"/></Relationships>
</file>

<file path=xl/diagrams/_rels/data2.xml.rels><?xml version="1.0" encoding="UTF-8" standalone="yes"?>
<Relationships xmlns="http://schemas.openxmlformats.org/package/2006/relationships"><Relationship Id="rId8" Type="http://schemas.openxmlformats.org/officeDocument/2006/relationships/hyperlink" Target="https://paulinorivero.com/2014/08/31/canarias-defendemos-servicios-publicos/" TargetMode="External"/><Relationship Id="rId3" Type="http://schemas.openxmlformats.org/officeDocument/2006/relationships/image" Target="../media/image10.png"/><Relationship Id="rId7" Type="http://schemas.openxmlformats.org/officeDocument/2006/relationships/image" Target="../media/image14.jpg"/><Relationship Id="rId2" Type="http://schemas.openxmlformats.org/officeDocument/2006/relationships/image" Target="../media/image9.jpeg"/><Relationship Id="rId1" Type="http://schemas.openxmlformats.org/officeDocument/2006/relationships/image" Target="../media/image8.jpeg"/><Relationship Id="rId6" Type="http://schemas.openxmlformats.org/officeDocument/2006/relationships/image" Target="../media/image13.jpeg"/><Relationship Id="rId5" Type="http://schemas.openxmlformats.org/officeDocument/2006/relationships/image" Target="../media/image12.jpeg"/><Relationship Id="rId4" Type="http://schemas.openxmlformats.org/officeDocument/2006/relationships/image" Target="../media/image11.jpeg"/><Relationship Id="rId9" Type="http://schemas.openxmlformats.org/officeDocument/2006/relationships/image" Target="../media/image15.jpeg"/></Relationships>
</file>

<file path=xl/diagrams/_rels/drawing1.xml.rels><?xml version="1.0" encoding="UTF-8" standalone="yes"?>
<Relationships xmlns="http://schemas.openxmlformats.org/package/2006/relationships"><Relationship Id="rId3" Type="http://schemas.openxmlformats.org/officeDocument/2006/relationships/image" Target="../media/image3.png"/><Relationship Id="rId7" Type="http://schemas.openxmlformats.org/officeDocument/2006/relationships/image" Target="../media/image7.png"/><Relationship Id="rId2" Type="http://schemas.openxmlformats.org/officeDocument/2006/relationships/image" Target="../media/image2.png"/><Relationship Id="rId1" Type="http://schemas.openxmlformats.org/officeDocument/2006/relationships/image" Target="../media/image1.emf"/><Relationship Id="rId6" Type="http://schemas.openxmlformats.org/officeDocument/2006/relationships/image" Target="../media/image6.png"/><Relationship Id="rId5" Type="http://schemas.openxmlformats.org/officeDocument/2006/relationships/image" Target="../media/image5.png"/><Relationship Id="rId4" Type="http://schemas.openxmlformats.org/officeDocument/2006/relationships/image" Target="../media/image4.png"/></Relationships>
</file>

<file path=xl/diagrams/_rels/drawing2.xml.rels><?xml version="1.0" encoding="UTF-8" standalone="yes"?>
<Relationships xmlns="http://schemas.openxmlformats.org/package/2006/relationships"><Relationship Id="rId8" Type="http://schemas.openxmlformats.org/officeDocument/2006/relationships/hyperlink" Target="https://paulinorivero.com/2014/08/31/canarias-defendemos-servicios-publicos/" TargetMode="External"/><Relationship Id="rId3" Type="http://schemas.openxmlformats.org/officeDocument/2006/relationships/image" Target="../media/image10.png"/><Relationship Id="rId7" Type="http://schemas.openxmlformats.org/officeDocument/2006/relationships/image" Target="../media/image14.jpg"/><Relationship Id="rId2" Type="http://schemas.openxmlformats.org/officeDocument/2006/relationships/image" Target="../media/image9.jpeg"/><Relationship Id="rId1" Type="http://schemas.openxmlformats.org/officeDocument/2006/relationships/image" Target="../media/image8.jpeg"/><Relationship Id="rId6" Type="http://schemas.openxmlformats.org/officeDocument/2006/relationships/image" Target="../media/image13.jpeg"/><Relationship Id="rId5" Type="http://schemas.openxmlformats.org/officeDocument/2006/relationships/image" Target="../media/image12.jpeg"/><Relationship Id="rId4" Type="http://schemas.openxmlformats.org/officeDocument/2006/relationships/image" Target="../media/image11.jpeg"/><Relationship Id="rId9" Type="http://schemas.openxmlformats.org/officeDocument/2006/relationships/image" Target="../media/image15.jpeg"/></Relationships>
</file>

<file path=xl/diagrams/colors1.xml><?xml version="1.0" encoding="utf-8"?>
<dgm:colorsDef xmlns:dgm="http://schemas.openxmlformats.org/drawingml/2006/diagram" xmlns:a="http://schemas.openxmlformats.org/drawingml/2006/main" uniqueId="urn:microsoft.com/office/officeart/2005/8/colors/accent1_2">
  <dgm:title val=""/>
  <dgm:desc val=""/>
  <dgm:catLst>
    <dgm:cat type="accent1" pri="11200"/>
  </dgm:catLst>
  <dgm:styleLbl name="node0">
    <dgm:fillClrLst meth="repeat">
      <a:schemeClr val="accent1"/>
    </dgm:fillClrLst>
    <dgm:linClrLst meth="repeat">
      <a:schemeClr val="lt1"/>
    </dgm:linClrLst>
    <dgm:effectClrLst/>
    <dgm:txLinClrLst/>
    <dgm:txFillClrLst/>
    <dgm:txEffectClrLst/>
  </dgm:styleLbl>
  <dgm:styleLbl name="alignNode1">
    <dgm:fillClrLst meth="repeat">
      <a:schemeClr val="accent1"/>
    </dgm:fillClrLst>
    <dgm:linClrLst meth="repeat">
      <a:schemeClr val="accent1"/>
    </dgm:linClrLst>
    <dgm:effectClrLst/>
    <dgm:txLinClrLst/>
    <dgm:txFillClrLst/>
    <dgm:txEffectClrLst/>
  </dgm:styleLbl>
  <dgm:styleLbl name="node1">
    <dgm:fillClrLst meth="repeat">
      <a:schemeClr val="accent1"/>
    </dgm:fillClrLst>
    <dgm:linClrLst meth="repeat">
      <a:schemeClr val="lt1"/>
    </dgm:linClrLst>
    <dgm:effectClrLst/>
    <dgm:txLinClrLst/>
    <dgm:txFillClrLst/>
    <dgm:txEffectClrLst/>
  </dgm:styleLbl>
  <dgm:styleLbl name="lnNode1">
    <dgm:fillClrLst meth="repeat">
      <a:schemeClr val="accent1"/>
    </dgm:fillClrLst>
    <dgm:linClrLst meth="repeat">
      <a:schemeClr val="lt1"/>
    </dgm:linClrLst>
    <dgm:effectClrLst/>
    <dgm:txLinClrLst/>
    <dgm:txFillClrLst/>
    <dgm:txEffectClrLst/>
  </dgm:styleLbl>
  <dgm:styleLbl name="vennNode1">
    <dgm:fillClrLst meth="repeat">
      <a:schemeClr val="accent1">
        <a:alpha val="50000"/>
      </a:schemeClr>
    </dgm:fillClrLst>
    <dgm:linClrLst meth="repeat">
      <a:schemeClr val="lt1"/>
    </dgm:linClrLst>
    <dgm:effectClrLst/>
    <dgm:txLinClrLst/>
    <dgm:txFillClrLst/>
    <dgm:txEffectClrLst/>
  </dgm:styleLbl>
  <dgm:styleLbl name="node2">
    <dgm:fillClrLst meth="repeat">
      <a:schemeClr val="accent1"/>
    </dgm:fillClrLst>
    <dgm:linClrLst meth="repeat">
      <a:schemeClr val="lt1"/>
    </dgm:linClrLst>
    <dgm:effectClrLst/>
    <dgm:txLinClrLst/>
    <dgm:txFillClrLst/>
    <dgm:txEffectClrLst/>
  </dgm:styleLbl>
  <dgm:styleLbl name="node3">
    <dgm:fillClrLst meth="repeat">
      <a:schemeClr val="accent1"/>
    </dgm:fillClrLst>
    <dgm:linClrLst meth="repeat">
      <a:schemeClr val="lt1"/>
    </dgm:linClrLst>
    <dgm:effectClrLst/>
    <dgm:txLinClrLst/>
    <dgm:txFillClrLst/>
    <dgm:txEffectClrLst/>
  </dgm:styleLbl>
  <dgm:styleLbl name="node4">
    <dgm:fillClrLst meth="repeat">
      <a:schemeClr val="accent1"/>
    </dgm:fillClrLst>
    <dgm:linClrLst meth="repeat">
      <a:schemeClr val="lt1"/>
    </dgm:linClrLst>
    <dgm:effectClrLst/>
    <dgm:txLinClrLst/>
    <dgm:txFillClrLst/>
    <dgm:txEffectClrLst/>
  </dgm:styleLbl>
  <dgm:styleLbl name="fgImgPlace1">
    <dgm:fillClrLst meth="repeat">
      <a:schemeClr val="accent1">
        <a:tint val="50000"/>
      </a:schemeClr>
    </dgm:fillClrLst>
    <dgm:linClrLst meth="repeat">
      <a:schemeClr val="lt1"/>
    </dgm:linClrLst>
    <dgm:effectClrLst/>
    <dgm:txLinClrLst/>
    <dgm:txFillClrLst meth="repeat">
      <a:schemeClr val="lt1"/>
    </dgm:txFillClrLst>
    <dgm:txEffectClrLst/>
  </dgm:styleLbl>
  <dgm:styleLbl name="alignImgPlace1">
    <dgm:fillClrLst meth="repeat">
      <a:schemeClr val="accent1">
        <a:tint val="50000"/>
      </a:schemeClr>
    </dgm:fillClrLst>
    <dgm:linClrLst meth="repeat">
      <a:schemeClr val="lt1"/>
    </dgm:linClrLst>
    <dgm:effectClrLst/>
    <dgm:txLinClrLst/>
    <dgm:txFillClrLst meth="repeat">
      <a:schemeClr val="lt1"/>
    </dgm:txFillClrLst>
    <dgm:txEffectClrLst/>
  </dgm:styleLbl>
  <dgm:styleLbl name="bgImgPlace1">
    <dgm:fillClrLst meth="repeat">
      <a:schemeClr val="accent1">
        <a:tint val="50000"/>
      </a:schemeClr>
    </dgm:fillClrLst>
    <dgm:linClrLst meth="repeat">
      <a:schemeClr val="lt1"/>
    </dgm:linClrLst>
    <dgm:effectClrLst/>
    <dgm:txLinClrLst/>
    <dgm:txFillClrLst meth="repeat">
      <a:schemeClr val="lt1"/>
    </dgm:txFillClrLst>
    <dgm:txEffectClrLst/>
  </dgm:styleLbl>
  <dgm:styleLbl name="sibTrans2D1">
    <dgm:fillClrLst meth="repeat">
      <a:schemeClr val="accent1">
        <a:tint val="60000"/>
      </a:schemeClr>
    </dgm:fillClrLst>
    <dgm:linClrLst meth="repeat">
      <a:schemeClr val="accent1">
        <a:tint val="60000"/>
      </a:schemeClr>
    </dgm:linClrLst>
    <dgm:effectClrLst/>
    <dgm:txLinClrLst/>
    <dgm:txFillClrLst/>
    <dgm:txEffectClrLst/>
  </dgm:styleLbl>
  <dgm:styleLbl name="fgSibTrans2D1">
    <dgm:fillClrLst meth="repeat">
      <a:schemeClr val="accent1">
        <a:tint val="60000"/>
      </a:schemeClr>
    </dgm:fillClrLst>
    <dgm:linClrLst meth="repeat">
      <a:schemeClr val="accent1">
        <a:tint val="60000"/>
      </a:schemeClr>
    </dgm:linClrLst>
    <dgm:effectClrLst/>
    <dgm:txLinClrLst/>
    <dgm:txFillClrLst/>
    <dgm:txEffectClrLst/>
  </dgm:styleLbl>
  <dgm:styleLbl name="bgSibTrans2D1">
    <dgm:fillClrLst meth="repeat">
      <a:schemeClr val="accent1">
        <a:tint val="60000"/>
      </a:schemeClr>
    </dgm:fillClrLst>
    <dgm:linClrLst meth="repeat">
      <a:schemeClr val="accent1">
        <a:tint val="60000"/>
      </a:schemeClr>
    </dgm:linClrLst>
    <dgm:effectClrLst/>
    <dgm:txLinClrLst/>
    <dgm:txFillClrLst/>
    <dgm:txEffectClrLst/>
  </dgm:styleLbl>
  <dgm:styleLbl name="sibTrans1D1">
    <dgm:fillClrLst meth="repeat">
      <a:schemeClr val="accent1"/>
    </dgm:fillClrLst>
    <dgm:linClrLst meth="repeat">
      <a:schemeClr val="accent1"/>
    </dgm:linClrLst>
    <dgm:effectClrLst/>
    <dgm:txLinClrLst/>
    <dgm:txFillClrLst meth="repeat">
      <a:schemeClr val="tx1"/>
    </dgm:txFillClrLst>
    <dgm:txEffectClrLst/>
  </dgm:styleLbl>
  <dgm:styleLbl name="callout">
    <dgm:fillClrLst meth="repeat">
      <a:schemeClr val="accent1"/>
    </dgm:fillClrLst>
    <dgm:linClrLst meth="repeat">
      <a:schemeClr val="accent1">
        <a:tint val="50000"/>
      </a:schemeClr>
    </dgm:linClrLst>
    <dgm:effectClrLst/>
    <dgm:txLinClrLst/>
    <dgm:txFillClrLst meth="repeat">
      <a:schemeClr val="tx1"/>
    </dgm:txFillClrLst>
    <dgm:txEffectClrLst/>
  </dgm:styleLbl>
  <dgm:styleLbl name="asst0">
    <dgm:fillClrLst meth="repeat">
      <a:schemeClr val="accent1"/>
    </dgm:fillClrLst>
    <dgm:linClrLst meth="repeat">
      <a:schemeClr val="lt1"/>
    </dgm:linClrLst>
    <dgm:effectClrLst/>
    <dgm:txLinClrLst/>
    <dgm:txFillClrLst/>
    <dgm:txEffectClrLst/>
  </dgm:styleLbl>
  <dgm:styleLbl name="asst1">
    <dgm:fillClrLst meth="repeat">
      <a:schemeClr val="accent1"/>
    </dgm:fillClrLst>
    <dgm:linClrLst meth="repeat">
      <a:schemeClr val="lt1"/>
    </dgm:linClrLst>
    <dgm:effectClrLst/>
    <dgm:txLinClrLst/>
    <dgm:txFillClrLst/>
    <dgm:txEffectClrLst/>
  </dgm:styleLbl>
  <dgm:styleLbl name="asst2">
    <dgm:fillClrLst meth="repeat">
      <a:schemeClr val="accent1"/>
    </dgm:fillClrLst>
    <dgm:linClrLst meth="repeat">
      <a:schemeClr val="lt1"/>
    </dgm:linClrLst>
    <dgm:effectClrLst/>
    <dgm:txLinClrLst/>
    <dgm:txFillClrLst/>
    <dgm:txEffectClrLst/>
  </dgm:styleLbl>
  <dgm:styleLbl name="asst3">
    <dgm:fillClrLst meth="repeat">
      <a:schemeClr val="accent1"/>
    </dgm:fillClrLst>
    <dgm:linClrLst meth="repeat">
      <a:schemeClr val="lt1"/>
    </dgm:linClrLst>
    <dgm:effectClrLst/>
    <dgm:txLinClrLst/>
    <dgm:txFillClrLst/>
    <dgm:txEffectClrLst/>
  </dgm:styleLbl>
  <dgm:styleLbl name="asst4">
    <dgm:fillClrLst meth="repeat">
      <a:schemeClr val="accent1"/>
    </dgm:fillClrLst>
    <dgm:linClrLst meth="repeat">
      <a:schemeClr val="lt1"/>
    </dgm:linClrLst>
    <dgm:effectClrLst/>
    <dgm:txLinClrLst/>
    <dgm:txFillClrLst/>
    <dgm:txEffectClrLst/>
  </dgm:styleLbl>
  <dgm:styleLbl name="parChTrans2D1">
    <dgm:fillClrLst meth="repeat">
      <a:schemeClr val="accent1">
        <a:tint val="60000"/>
      </a:schemeClr>
    </dgm:fillClrLst>
    <dgm:linClrLst meth="repeat">
      <a:schemeClr val="accent1">
        <a:tint val="60000"/>
      </a:schemeClr>
    </dgm:linClrLst>
    <dgm:effectClrLst/>
    <dgm:txLinClrLst/>
    <dgm:txFillClrLst meth="repeat">
      <a:schemeClr val="lt1"/>
    </dgm:txFillClrLst>
    <dgm:txEffectClrLst/>
  </dgm:styleLbl>
  <dgm:styleLbl name="parChTrans2D2">
    <dgm:fillClrLst meth="repeat">
      <a:schemeClr val="accent1"/>
    </dgm:fillClrLst>
    <dgm:linClrLst meth="repeat">
      <a:schemeClr val="accent1"/>
    </dgm:linClrLst>
    <dgm:effectClrLst/>
    <dgm:txLinClrLst/>
    <dgm:txFillClrLst meth="repeat">
      <a:schemeClr val="lt1"/>
    </dgm:txFillClrLst>
    <dgm:txEffectClrLst/>
  </dgm:styleLbl>
  <dgm:styleLbl name="parChTrans2D3">
    <dgm:fillClrLst meth="repeat">
      <a:schemeClr val="accent1"/>
    </dgm:fillClrLst>
    <dgm:linClrLst meth="repeat">
      <a:schemeClr val="accent1"/>
    </dgm:linClrLst>
    <dgm:effectClrLst/>
    <dgm:txLinClrLst/>
    <dgm:txFillClrLst meth="repeat">
      <a:schemeClr val="lt1"/>
    </dgm:txFillClrLst>
    <dgm:txEffectClrLst/>
  </dgm:styleLbl>
  <dgm:styleLbl name="parChTrans2D4">
    <dgm:fillClrLst meth="repeat">
      <a:schemeClr val="accent1"/>
    </dgm:fillClrLst>
    <dgm:linClrLst meth="repeat">
      <a:schemeClr val="accent1"/>
    </dgm:linClrLst>
    <dgm:effectClrLst/>
    <dgm:txLinClrLst/>
    <dgm:txFillClrLst meth="repeat">
      <a:schemeClr val="lt1"/>
    </dgm:txFillClrLst>
    <dgm:txEffectClrLst/>
  </dgm:styleLbl>
  <dgm:styleLbl name="parChTrans1D1">
    <dgm:fillClrLst meth="repeat">
      <a:schemeClr val="accent1"/>
    </dgm:fillClrLst>
    <dgm:linClrLst meth="repeat">
      <a:schemeClr val="accent1">
        <a:shade val="60000"/>
      </a:schemeClr>
    </dgm:linClrLst>
    <dgm:effectClrLst/>
    <dgm:txLinClrLst/>
    <dgm:txFillClrLst meth="repeat">
      <a:schemeClr val="tx1"/>
    </dgm:txFillClrLst>
    <dgm:txEffectClrLst/>
  </dgm:styleLbl>
  <dgm:styleLbl name="parChTrans1D2">
    <dgm:fillClrLst meth="repeat">
      <a:schemeClr val="accent1"/>
    </dgm:fillClrLst>
    <dgm:linClrLst meth="repeat">
      <a:schemeClr val="accent1">
        <a:shade val="60000"/>
      </a:schemeClr>
    </dgm:linClrLst>
    <dgm:effectClrLst/>
    <dgm:txLinClrLst/>
    <dgm:txFillClrLst meth="repeat">
      <a:schemeClr val="tx1"/>
    </dgm:txFillClrLst>
    <dgm:txEffectClrLst/>
  </dgm:styleLbl>
  <dgm:styleLbl name="parChTrans1D3">
    <dgm:fillClrLst meth="repeat">
      <a:schemeClr val="accent1"/>
    </dgm:fillClrLst>
    <dgm:linClrLst meth="repeat">
      <a:schemeClr val="accent1">
        <a:shade val="80000"/>
      </a:schemeClr>
    </dgm:linClrLst>
    <dgm:effectClrLst/>
    <dgm:txLinClrLst/>
    <dgm:txFillClrLst meth="repeat">
      <a:schemeClr val="tx1"/>
    </dgm:txFillClrLst>
    <dgm:txEffectClrLst/>
  </dgm:styleLbl>
  <dgm:styleLbl name="parChTrans1D4">
    <dgm:fillClrLst meth="repeat">
      <a:schemeClr val="accent1"/>
    </dgm:fillClrLst>
    <dgm:linClrLst meth="repeat">
      <a:schemeClr val="accent1">
        <a:shade val="80000"/>
      </a:schemeClr>
    </dgm:linClrLst>
    <dgm:effectClrLst/>
    <dgm:txLinClrLst/>
    <dgm:txFillClrLst meth="repeat">
      <a:schemeClr val="tx1"/>
    </dgm:txFillClrLst>
    <dgm:txEffectClrLst/>
  </dgm:styleLbl>
  <dgm:styleLbl name="fgAcc1">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conFgAcc1">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alignAcc1">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trAlignAcc1">
    <dgm:fillClrLst meth="repeat">
      <a:schemeClr val="lt1">
        <a:alpha val="40000"/>
      </a:schemeClr>
    </dgm:fillClrLst>
    <dgm:linClrLst meth="repeat">
      <a:schemeClr val="accent1"/>
    </dgm:linClrLst>
    <dgm:effectClrLst/>
    <dgm:txLinClrLst/>
    <dgm:txFillClrLst meth="repeat">
      <a:schemeClr val="dk1"/>
    </dgm:txFillClrLst>
    <dgm:txEffectClrLst/>
  </dgm:styleLbl>
  <dgm:styleLbl name="bgAcc1">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solidFgAcc1">
    <dgm:fillClrLst meth="repeat">
      <a:schemeClr val="lt1"/>
    </dgm:fillClrLst>
    <dgm:linClrLst meth="repeat">
      <a:schemeClr val="accent1"/>
    </dgm:linClrLst>
    <dgm:effectClrLst/>
    <dgm:txLinClrLst/>
    <dgm:txFillClrLst meth="repeat">
      <a:schemeClr val="dk1"/>
    </dgm:txFillClrLst>
    <dgm:txEffectClrLst/>
  </dgm:styleLbl>
  <dgm:styleLbl name="solidAlignAcc1">
    <dgm:fillClrLst meth="repeat">
      <a:schemeClr val="lt1"/>
    </dgm:fillClrLst>
    <dgm:linClrLst meth="repeat">
      <a:schemeClr val="accent1"/>
    </dgm:linClrLst>
    <dgm:effectClrLst/>
    <dgm:txLinClrLst/>
    <dgm:txFillClrLst meth="repeat">
      <a:schemeClr val="dk1"/>
    </dgm:txFillClrLst>
    <dgm:txEffectClrLst/>
  </dgm:styleLbl>
  <dgm:styleLbl name="solidBgAcc1">
    <dgm:fillClrLst meth="repeat">
      <a:schemeClr val="lt1"/>
    </dgm:fillClrLst>
    <dgm:linClrLst meth="repeat">
      <a:schemeClr val="accent1"/>
    </dgm:linClrLst>
    <dgm:effectClrLst/>
    <dgm:txLinClrLst/>
    <dgm:txFillClrLst meth="repeat">
      <a:schemeClr val="dk1"/>
    </dgm:txFillClrLst>
    <dgm:txEffectClrLst/>
  </dgm:styleLbl>
  <dgm:styleLbl name="fgAccFollowNode1">
    <dgm:fillClrLst meth="repeat">
      <a:schemeClr val="accent1">
        <a:alpha val="90000"/>
        <a:tint val="40000"/>
      </a:schemeClr>
    </dgm:fillClrLst>
    <dgm:linClrLst meth="repeat">
      <a:schemeClr val="accent1">
        <a:alpha val="90000"/>
        <a:tint val="40000"/>
      </a:schemeClr>
    </dgm:linClrLst>
    <dgm:effectClrLst/>
    <dgm:txLinClrLst/>
    <dgm:txFillClrLst meth="repeat">
      <a:schemeClr val="dk1"/>
    </dgm:txFillClrLst>
    <dgm:txEffectClrLst/>
  </dgm:styleLbl>
  <dgm:styleLbl name="alignAccFollowNode1">
    <dgm:fillClrLst meth="repeat">
      <a:schemeClr val="accent1">
        <a:alpha val="90000"/>
        <a:tint val="40000"/>
      </a:schemeClr>
    </dgm:fillClrLst>
    <dgm:linClrLst meth="repeat">
      <a:schemeClr val="accent1">
        <a:alpha val="90000"/>
        <a:tint val="40000"/>
      </a:schemeClr>
    </dgm:linClrLst>
    <dgm:effectClrLst/>
    <dgm:txLinClrLst/>
    <dgm:txFillClrLst meth="repeat">
      <a:schemeClr val="dk1"/>
    </dgm:txFillClrLst>
    <dgm:txEffectClrLst/>
  </dgm:styleLbl>
  <dgm:styleLbl name="bgAccFollowNode1">
    <dgm:fillClrLst meth="repeat">
      <a:schemeClr val="accent1">
        <a:alpha val="90000"/>
        <a:tint val="40000"/>
      </a:schemeClr>
    </dgm:fillClrLst>
    <dgm:linClrLst meth="repeat">
      <a:schemeClr val="accent1">
        <a:alpha val="90000"/>
        <a:tint val="40000"/>
      </a:schemeClr>
    </dgm:linClrLst>
    <dgm:effectClrLst/>
    <dgm:txLinClrLst/>
    <dgm:txFillClrLst meth="repeat">
      <a:schemeClr val="dk1"/>
    </dgm:txFillClrLst>
    <dgm:txEffectClrLst/>
  </dgm:styleLbl>
  <dgm:styleLbl name="fgAcc0">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fgAcc2">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fgAcc3">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fgAcc4">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bgShp">
    <dgm:fillClrLst meth="repeat">
      <a:schemeClr val="accent1">
        <a:tint val="40000"/>
      </a:schemeClr>
    </dgm:fillClrLst>
    <dgm:linClrLst meth="repeat">
      <a:schemeClr val="accent1"/>
    </dgm:linClrLst>
    <dgm:effectClrLst/>
    <dgm:txLinClrLst/>
    <dgm:txFillClrLst meth="repeat">
      <a:schemeClr val="dk1"/>
    </dgm:txFillClrLst>
    <dgm:txEffectClrLst/>
  </dgm:styleLbl>
  <dgm:styleLbl name="dkBgShp">
    <dgm:fillClrLst meth="repeat">
      <a:schemeClr val="accent1">
        <a:shade val="80000"/>
      </a:schemeClr>
    </dgm:fillClrLst>
    <dgm:linClrLst meth="repeat">
      <a:schemeClr val="accent1"/>
    </dgm:linClrLst>
    <dgm:effectClrLst/>
    <dgm:txLinClrLst/>
    <dgm:txFillClrLst meth="repeat">
      <a:schemeClr val="lt1"/>
    </dgm:txFillClrLst>
    <dgm:txEffectClrLst/>
  </dgm:styleLbl>
  <dgm:styleLbl name="trBgShp">
    <dgm:fillClrLst meth="repeat">
      <a:schemeClr val="accent1">
        <a:tint val="50000"/>
        <a:alpha val="40000"/>
      </a:schemeClr>
    </dgm:fillClrLst>
    <dgm:linClrLst meth="repeat">
      <a:schemeClr val="accent1"/>
    </dgm:linClrLst>
    <dgm:effectClrLst/>
    <dgm:txLinClrLst/>
    <dgm:txFillClrLst meth="repeat">
      <a:schemeClr val="lt1"/>
    </dgm:txFillClrLst>
    <dgm:txEffectClrLst/>
  </dgm:styleLbl>
  <dgm:styleLbl name="fgShp">
    <dgm:fillClrLst meth="repeat">
      <a:schemeClr val="accent1">
        <a:tint val="60000"/>
      </a:schemeClr>
    </dgm:fillClrLst>
    <dgm:linClrLst meth="repeat">
      <a:schemeClr val="lt1"/>
    </dgm:linClrLst>
    <dgm:effectClrLst/>
    <dgm:txLinClrLst/>
    <dgm:txFillClrLst meth="repeat">
      <a:schemeClr val="dk1"/>
    </dgm:txFillClrLst>
    <dgm:txEffectClrLst/>
  </dgm:styleLbl>
  <dgm:styleLbl name="revTx">
    <dgm:fillClrLst meth="repeat">
      <a:schemeClr val="lt1">
        <a:alpha val="0"/>
      </a:schemeClr>
    </dgm:fillClrLst>
    <dgm:linClrLst meth="repeat">
      <a:schemeClr val="dk1">
        <a:alpha val="0"/>
      </a:schemeClr>
    </dgm:linClrLst>
    <dgm:effectClrLst/>
    <dgm:txLinClrLst/>
    <dgm:txFillClrLst meth="repeat">
      <a:schemeClr val="tx1"/>
    </dgm:txFillClrLst>
    <dgm:txEffectClrLst/>
  </dgm:styleLbl>
</dgm:colorsDef>
</file>

<file path=xl/diagrams/colors2.xml><?xml version="1.0" encoding="utf-8"?>
<dgm:colorsDef xmlns:dgm="http://schemas.openxmlformats.org/drawingml/2006/diagram" xmlns:a="http://schemas.openxmlformats.org/drawingml/2006/main" uniqueId="urn:microsoft.com/office/officeart/2005/8/colors/accent1_2">
  <dgm:title val=""/>
  <dgm:desc val=""/>
  <dgm:catLst>
    <dgm:cat type="accent1" pri="11200"/>
  </dgm:catLst>
  <dgm:styleLbl name="node0">
    <dgm:fillClrLst meth="repeat">
      <a:schemeClr val="accent1"/>
    </dgm:fillClrLst>
    <dgm:linClrLst meth="repeat">
      <a:schemeClr val="lt1"/>
    </dgm:linClrLst>
    <dgm:effectClrLst/>
    <dgm:txLinClrLst/>
    <dgm:txFillClrLst/>
    <dgm:txEffectClrLst/>
  </dgm:styleLbl>
  <dgm:styleLbl name="alignNode1">
    <dgm:fillClrLst meth="repeat">
      <a:schemeClr val="accent1"/>
    </dgm:fillClrLst>
    <dgm:linClrLst meth="repeat">
      <a:schemeClr val="accent1"/>
    </dgm:linClrLst>
    <dgm:effectClrLst/>
    <dgm:txLinClrLst/>
    <dgm:txFillClrLst/>
    <dgm:txEffectClrLst/>
  </dgm:styleLbl>
  <dgm:styleLbl name="node1">
    <dgm:fillClrLst meth="repeat">
      <a:schemeClr val="accent1"/>
    </dgm:fillClrLst>
    <dgm:linClrLst meth="repeat">
      <a:schemeClr val="lt1"/>
    </dgm:linClrLst>
    <dgm:effectClrLst/>
    <dgm:txLinClrLst/>
    <dgm:txFillClrLst/>
    <dgm:txEffectClrLst/>
  </dgm:styleLbl>
  <dgm:styleLbl name="lnNode1">
    <dgm:fillClrLst meth="repeat">
      <a:schemeClr val="accent1"/>
    </dgm:fillClrLst>
    <dgm:linClrLst meth="repeat">
      <a:schemeClr val="lt1"/>
    </dgm:linClrLst>
    <dgm:effectClrLst/>
    <dgm:txLinClrLst/>
    <dgm:txFillClrLst/>
    <dgm:txEffectClrLst/>
  </dgm:styleLbl>
  <dgm:styleLbl name="vennNode1">
    <dgm:fillClrLst meth="repeat">
      <a:schemeClr val="accent1">
        <a:alpha val="50000"/>
      </a:schemeClr>
    </dgm:fillClrLst>
    <dgm:linClrLst meth="repeat">
      <a:schemeClr val="lt1"/>
    </dgm:linClrLst>
    <dgm:effectClrLst/>
    <dgm:txLinClrLst/>
    <dgm:txFillClrLst/>
    <dgm:txEffectClrLst/>
  </dgm:styleLbl>
  <dgm:styleLbl name="node2">
    <dgm:fillClrLst meth="repeat">
      <a:schemeClr val="accent1"/>
    </dgm:fillClrLst>
    <dgm:linClrLst meth="repeat">
      <a:schemeClr val="lt1"/>
    </dgm:linClrLst>
    <dgm:effectClrLst/>
    <dgm:txLinClrLst/>
    <dgm:txFillClrLst/>
    <dgm:txEffectClrLst/>
  </dgm:styleLbl>
  <dgm:styleLbl name="node3">
    <dgm:fillClrLst meth="repeat">
      <a:schemeClr val="accent1"/>
    </dgm:fillClrLst>
    <dgm:linClrLst meth="repeat">
      <a:schemeClr val="lt1"/>
    </dgm:linClrLst>
    <dgm:effectClrLst/>
    <dgm:txLinClrLst/>
    <dgm:txFillClrLst/>
    <dgm:txEffectClrLst/>
  </dgm:styleLbl>
  <dgm:styleLbl name="node4">
    <dgm:fillClrLst meth="repeat">
      <a:schemeClr val="accent1"/>
    </dgm:fillClrLst>
    <dgm:linClrLst meth="repeat">
      <a:schemeClr val="lt1"/>
    </dgm:linClrLst>
    <dgm:effectClrLst/>
    <dgm:txLinClrLst/>
    <dgm:txFillClrLst/>
    <dgm:txEffectClrLst/>
  </dgm:styleLbl>
  <dgm:styleLbl name="fgImgPlace1">
    <dgm:fillClrLst meth="repeat">
      <a:schemeClr val="accent1">
        <a:tint val="50000"/>
      </a:schemeClr>
    </dgm:fillClrLst>
    <dgm:linClrLst meth="repeat">
      <a:schemeClr val="lt1"/>
    </dgm:linClrLst>
    <dgm:effectClrLst/>
    <dgm:txLinClrLst/>
    <dgm:txFillClrLst meth="repeat">
      <a:schemeClr val="lt1"/>
    </dgm:txFillClrLst>
    <dgm:txEffectClrLst/>
  </dgm:styleLbl>
  <dgm:styleLbl name="alignImgPlace1">
    <dgm:fillClrLst meth="repeat">
      <a:schemeClr val="accent1">
        <a:tint val="50000"/>
      </a:schemeClr>
    </dgm:fillClrLst>
    <dgm:linClrLst meth="repeat">
      <a:schemeClr val="lt1"/>
    </dgm:linClrLst>
    <dgm:effectClrLst/>
    <dgm:txLinClrLst/>
    <dgm:txFillClrLst meth="repeat">
      <a:schemeClr val="lt1"/>
    </dgm:txFillClrLst>
    <dgm:txEffectClrLst/>
  </dgm:styleLbl>
  <dgm:styleLbl name="bgImgPlace1">
    <dgm:fillClrLst meth="repeat">
      <a:schemeClr val="accent1">
        <a:tint val="50000"/>
      </a:schemeClr>
    </dgm:fillClrLst>
    <dgm:linClrLst meth="repeat">
      <a:schemeClr val="lt1"/>
    </dgm:linClrLst>
    <dgm:effectClrLst/>
    <dgm:txLinClrLst/>
    <dgm:txFillClrLst meth="repeat">
      <a:schemeClr val="lt1"/>
    </dgm:txFillClrLst>
    <dgm:txEffectClrLst/>
  </dgm:styleLbl>
  <dgm:styleLbl name="sibTrans2D1">
    <dgm:fillClrLst meth="repeat">
      <a:schemeClr val="accent1">
        <a:tint val="60000"/>
      </a:schemeClr>
    </dgm:fillClrLst>
    <dgm:linClrLst meth="repeat">
      <a:schemeClr val="accent1">
        <a:tint val="60000"/>
      </a:schemeClr>
    </dgm:linClrLst>
    <dgm:effectClrLst/>
    <dgm:txLinClrLst/>
    <dgm:txFillClrLst/>
    <dgm:txEffectClrLst/>
  </dgm:styleLbl>
  <dgm:styleLbl name="fgSibTrans2D1">
    <dgm:fillClrLst meth="repeat">
      <a:schemeClr val="accent1">
        <a:tint val="60000"/>
      </a:schemeClr>
    </dgm:fillClrLst>
    <dgm:linClrLst meth="repeat">
      <a:schemeClr val="accent1">
        <a:tint val="60000"/>
      </a:schemeClr>
    </dgm:linClrLst>
    <dgm:effectClrLst/>
    <dgm:txLinClrLst/>
    <dgm:txFillClrLst/>
    <dgm:txEffectClrLst/>
  </dgm:styleLbl>
  <dgm:styleLbl name="bgSibTrans2D1">
    <dgm:fillClrLst meth="repeat">
      <a:schemeClr val="accent1">
        <a:tint val="60000"/>
      </a:schemeClr>
    </dgm:fillClrLst>
    <dgm:linClrLst meth="repeat">
      <a:schemeClr val="accent1">
        <a:tint val="60000"/>
      </a:schemeClr>
    </dgm:linClrLst>
    <dgm:effectClrLst/>
    <dgm:txLinClrLst/>
    <dgm:txFillClrLst/>
    <dgm:txEffectClrLst/>
  </dgm:styleLbl>
  <dgm:styleLbl name="sibTrans1D1">
    <dgm:fillClrLst meth="repeat">
      <a:schemeClr val="accent1"/>
    </dgm:fillClrLst>
    <dgm:linClrLst meth="repeat">
      <a:schemeClr val="accent1"/>
    </dgm:linClrLst>
    <dgm:effectClrLst/>
    <dgm:txLinClrLst/>
    <dgm:txFillClrLst meth="repeat">
      <a:schemeClr val="tx1"/>
    </dgm:txFillClrLst>
    <dgm:txEffectClrLst/>
  </dgm:styleLbl>
  <dgm:styleLbl name="callout">
    <dgm:fillClrLst meth="repeat">
      <a:schemeClr val="accent1"/>
    </dgm:fillClrLst>
    <dgm:linClrLst meth="repeat">
      <a:schemeClr val="accent1">
        <a:tint val="50000"/>
      </a:schemeClr>
    </dgm:linClrLst>
    <dgm:effectClrLst/>
    <dgm:txLinClrLst/>
    <dgm:txFillClrLst meth="repeat">
      <a:schemeClr val="tx1"/>
    </dgm:txFillClrLst>
    <dgm:txEffectClrLst/>
  </dgm:styleLbl>
  <dgm:styleLbl name="asst0">
    <dgm:fillClrLst meth="repeat">
      <a:schemeClr val="accent1"/>
    </dgm:fillClrLst>
    <dgm:linClrLst meth="repeat">
      <a:schemeClr val="lt1"/>
    </dgm:linClrLst>
    <dgm:effectClrLst/>
    <dgm:txLinClrLst/>
    <dgm:txFillClrLst/>
    <dgm:txEffectClrLst/>
  </dgm:styleLbl>
  <dgm:styleLbl name="asst1">
    <dgm:fillClrLst meth="repeat">
      <a:schemeClr val="accent1"/>
    </dgm:fillClrLst>
    <dgm:linClrLst meth="repeat">
      <a:schemeClr val="lt1"/>
    </dgm:linClrLst>
    <dgm:effectClrLst/>
    <dgm:txLinClrLst/>
    <dgm:txFillClrLst/>
    <dgm:txEffectClrLst/>
  </dgm:styleLbl>
  <dgm:styleLbl name="asst2">
    <dgm:fillClrLst meth="repeat">
      <a:schemeClr val="accent1"/>
    </dgm:fillClrLst>
    <dgm:linClrLst meth="repeat">
      <a:schemeClr val="lt1"/>
    </dgm:linClrLst>
    <dgm:effectClrLst/>
    <dgm:txLinClrLst/>
    <dgm:txFillClrLst/>
    <dgm:txEffectClrLst/>
  </dgm:styleLbl>
  <dgm:styleLbl name="asst3">
    <dgm:fillClrLst meth="repeat">
      <a:schemeClr val="accent1"/>
    </dgm:fillClrLst>
    <dgm:linClrLst meth="repeat">
      <a:schemeClr val="lt1"/>
    </dgm:linClrLst>
    <dgm:effectClrLst/>
    <dgm:txLinClrLst/>
    <dgm:txFillClrLst/>
    <dgm:txEffectClrLst/>
  </dgm:styleLbl>
  <dgm:styleLbl name="asst4">
    <dgm:fillClrLst meth="repeat">
      <a:schemeClr val="accent1"/>
    </dgm:fillClrLst>
    <dgm:linClrLst meth="repeat">
      <a:schemeClr val="lt1"/>
    </dgm:linClrLst>
    <dgm:effectClrLst/>
    <dgm:txLinClrLst/>
    <dgm:txFillClrLst/>
    <dgm:txEffectClrLst/>
  </dgm:styleLbl>
  <dgm:styleLbl name="parChTrans2D1">
    <dgm:fillClrLst meth="repeat">
      <a:schemeClr val="accent1">
        <a:tint val="60000"/>
      </a:schemeClr>
    </dgm:fillClrLst>
    <dgm:linClrLst meth="repeat">
      <a:schemeClr val="accent1">
        <a:tint val="60000"/>
      </a:schemeClr>
    </dgm:linClrLst>
    <dgm:effectClrLst/>
    <dgm:txLinClrLst/>
    <dgm:txFillClrLst meth="repeat">
      <a:schemeClr val="lt1"/>
    </dgm:txFillClrLst>
    <dgm:txEffectClrLst/>
  </dgm:styleLbl>
  <dgm:styleLbl name="parChTrans2D2">
    <dgm:fillClrLst meth="repeat">
      <a:schemeClr val="accent1"/>
    </dgm:fillClrLst>
    <dgm:linClrLst meth="repeat">
      <a:schemeClr val="accent1"/>
    </dgm:linClrLst>
    <dgm:effectClrLst/>
    <dgm:txLinClrLst/>
    <dgm:txFillClrLst meth="repeat">
      <a:schemeClr val="lt1"/>
    </dgm:txFillClrLst>
    <dgm:txEffectClrLst/>
  </dgm:styleLbl>
  <dgm:styleLbl name="parChTrans2D3">
    <dgm:fillClrLst meth="repeat">
      <a:schemeClr val="accent1"/>
    </dgm:fillClrLst>
    <dgm:linClrLst meth="repeat">
      <a:schemeClr val="accent1"/>
    </dgm:linClrLst>
    <dgm:effectClrLst/>
    <dgm:txLinClrLst/>
    <dgm:txFillClrLst meth="repeat">
      <a:schemeClr val="lt1"/>
    </dgm:txFillClrLst>
    <dgm:txEffectClrLst/>
  </dgm:styleLbl>
  <dgm:styleLbl name="parChTrans2D4">
    <dgm:fillClrLst meth="repeat">
      <a:schemeClr val="accent1"/>
    </dgm:fillClrLst>
    <dgm:linClrLst meth="repeat">
      <a:schemeClr val="accent1"/>
    </dgm:linClrLst>
    <dgm:effectClrLst/>
    <dgm:txLinClrLst/>
    <dgm:txFillClrLst meth="repeat">
      <a:schemeClr val="lt1"/>
    </dgm:txFillClrLst>
    <dgm:txEffectClrLst/>
  </dgm:styleLbl>
  <dgm:styleLbl name="parChTrans1D1">
    <dgm:fillClrLst meth="repeat">
      <a:schemeClr val="accent1"/>
    </dgm:fillClrLst>
    <dgm:linClrLst meth="repeat">
      <a:schemeClr val="accent1">
        <a:shade val="60000"/>
      </a:schemeClr>
    </dgm:linClrLst>
    <dgm:effectClrLst/>
    <dgm:txLinClrLst/>
    <dgm:txFillClrLst meth="repeat">
      <a:schemeClr val="tx1"/>
    </dgm:txFillClrLst>
    <dgm:txEffectClrLst/>
  </dgm:styleLbl>
  <dgm:styleLbl name="parChTrans1D2">
    <dgm:fillClrLst meth="repeat">
      <a:schemeClr val="accent1"/>
    </dgm:fillClrLst>
    <dgm:linClrLst meth="repeat">
      <a:schemeClr val="accent1">
        <a:shade val="60000"/>
      </a:schemeClr>
    </dgm:linClrLst>
    <dgm:effectClrLst/>
    <dgm:txLinClrLst/>
    <dgm:txFillClrLst meth="repeat">
      <a:schemeClr val="tx1"/>
    </dgm:txFillClrLst>
    <dgm:txEffectClrLst/>
  </dgm:styleLbl>
  <dgm:styleLbl name="parChTrans1D3">
    <dgm:fillClrLst meth="repeat">
      <a:schemeClr val="accent1"/>
    </dgm:fillClrLst>
    <dgm:linClrLst meth="repeat">
      <a:schemeClr val="accent1">
        <a:shade val="80000"/>
      </a:schemeClr>
    </dgm:linClrLst>
    <dgm:effectClrLst/>
    <dgm:txLinClrLst/>
    <dgm:txFillClrLst meth="repeat">
      <a:schemeClr val="tx1"/>
    </dgm:txFillClrLst>
    <dgm:txEffectClrLst/>
  </dgm:styleLbl>
  <dgm:styleLbl name="parChTrans1D4">
    <dgm:fillClrLst meth="repeat">
      <a:schemeClr val="accent1"/>
    </dgm:fillClrLst>
    <dgm:linClrLst meth="repeat">
      <a:schemeClr val="accent1">
        <a:shade val="80000"/>
      </a:schemeClr>
    </dgm:linClrLst>
    <dgm:effectClrLst/>
    <dgm:txLinClrLst/>
    <dgm:txFillClrLst meth="repeat">
      <a:schemeClr val="tx1"/>
    </dgm:txFillClrLst>
    <dgm:txEffectClrLst/>
  </dgm:styleLbl>
  <dgm:styleLbl name="fgAcc1">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conFgAcc1">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alignAcc1">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trAlignAcc1">
    <dgm:fillClrLst meth="repeat">
      <a:schemeClr val="lt1">
        <a:alpha val="40000"/>
      </a:schemeClr>
    </dgm:fillClrLst>
    <dgm:linClrLst meth="repeat">
      <a:schemeClr val="accent1"/>
    </dgm:linClrLst>
    <dgm:effectClrLst/>
    <dgm:txLinClrLst/>
    <dgm:txFillClrLst meth="repeat">
      <a:schemeClr val="dk1"/>
    </dgm:txFillClrLst>
    <dgm:txEffectClrLst/>
  </dgm:styleLbl>
  <dgm:styleLbl name="bgAcc1">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solidFgAcc1">
    <dgm:fillClrLst meth="repeat">
      <a:schemeClr val="lt1"/>
    </dgm:fillClrLst>
    <dgm:linClrLst meth="repeat">
      <a:schemeClr val="accent1"/>
    </dgm:linClrLst>
    <dgm:effectClrLst/>
    <dgm:txLinClrLst/>
    <dgm:txFillClrLst meth="repeat">
      <a:schemeClr val="dk1"/>
    </dgm:txFillClrLst>
    <dgm:txEffectClrLst/>
  </dgm:styleLbl>
  <dgm:styleLbl name="solidAlignAcc1">
    <dgm:fillClrLst meth="repeat">
      <a:schemeClr val="lt1"/>
    </dgm:fillClrLst>
    <dgm:linClrLst meth="repeat">
      <a:schemeClr val="accent1"/>
    </dgm:linClrLst>
    <dgm:effectClrLst/>
    <dgm:txLinClrLst/>
    <dgm:txFillClrLst meth="repeat">
      <a:schemeClr val="dk1"/>
    </dgm:txFillClrLst>
    <dgm:txEffectClrLst/>
  </dgm:styleLbl>
  <dgm:styleLbl name="solidBgAcc1">
    <dgm:fillClrLst meth="repeat">
      <a:schemeClr val="lt1"/>
    </dgm:fillClrLst>
    <dgm:linClrLst meth="repeat">
      <a:schemeClr val="accent1"/>
    </dgm:linClrLst>
    <dgm:effectClrLst/>
    <dgm:txLinClrLst/>
    <dgm:txFillClrLst meth="repeat">
      <a:schemeClr val="dk1"/>
    </dgm:txFillClrLst>
    <dgm:txEffectClrLst/>
  </dgm:styleLbl>
  <dgm:styleLbl name="fgAccFollowNode1">
    <dgm:fillClrLst meth="repeat">
      <a:schemeClr val="accent1">
        <a:alpha val="90000"/>
        <a:tint val="40000"/>
      </a:schemeClr>
    </dgm:fillClrLst>
    <dgm:linClrLst meth="repeat">
      <a:schemeClr val="accent1">
        <a:alpha val="90000"/>
        <a:tint val="40000"/>
      </a:schemeClr>
    </dgm:linClrLst>
    <dgm:effectClrLst/>
    <dgm:txLinClrLst/>
    <dgm:txFillClrLst meth="repeat">
      <a:schemeClr val="dk1"/>
    </dgm:txFillClrLst>
    <dgm:txEffectClrLst/>
  </dgm:styleLbl>
  <dgm:styleLbl name="alignAccFollowNode1">
    <dgm:fillClrLst meth="repeat">
      <a:schemeClr val="accent1">
        <a:alpha val="90000"/>
        <a:tint val="40000"/>
      </a:schemeClr>
    </dgm:fillClrLst>
    <dgm:linClrLst meth="repeat">
      <a:schemeClr val="accent1">
        <a:alpha val="90000"/>
        <a:tint val="40000"/>
      </a:schemeClr>
    </dgm:linClrLst>
    <dgm:effectClrLst/>
    <dgm:txLinClrLst/>
    <dgm:txFillClrLst meth="repeat">
      <a:schemeClr val="dk1"/>
    </dgm:txFillClrLst>
    <dgm:txEffectClrLst/>
  </dgm:styleLbl>
  <dgm:styleLbl name="bgAccFollowNode1">
    <dgm:fillClrLst meth="repeat">
      <a:schemeClr val="accent1">
        <a:alpha val="90000"/>
        <a:tint val="40000"/>
      </a:schemeClr>
    </dgm:fillClrLst>
    <dgm:linClrLst meth="repeat">
      <a:schemeClr val="accent1">
        <a:alpha val="90000"/>
        <a:tint val="40000"/>
      </a:schemeClr>
    </dgm:linClrLst>
    <dgm:effectClrLst/>
    <dgm:txLinClrLst/>
    <dgm:txFillClrLst meth="repeat">
      <a:schemeClr val="dk1"/>
    </dgm:txFillClrLst>
    <dgm:txEffectClrLst/>
  </dgm:styleLbl>
  <dgm:styleLbl name="fgAcc0">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fgAcc2">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fgAcc3">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fgAcc4">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bgShp">
    <dgm:fillClrLst meth="repeat">
      <a:schemeClr val="accent1">
        <a:tint val="40000"/>
      </a:schemeClr>
    </dgm:fillClrLst>
    <dgm:linClrLst meth="repeat">
      <a:schemeClr val="accent1"/>
    </dgm:linClrLst>
    <dgm:effectClrLst/>
    <dgm:txLinClrLst/>
    <dgm:txFillClrLst meth="repeat">
      <a:schemeClr val="dk1"/>
    </dgm:txFillClrLst>
    <dgm:txEffectClrLst/>
  </dgm:styleLbl>
  <dgm:styleLbl name="dkBgShp">
    <dgm:fillClrLst meth="repeat">
      <a:schemeClr val="accent1">
        <a:shade val="80000"/>
      </a:schemeClr>
    </dgm:fillClrLst>
    <dgm:linClrLst meth="repeat">
      <a:schemeClr val="accent1"/>
    </dgm:linClrLst>
    <dgm:effectClrLst/>
    <dgm:txLinClrLst/>
    <dgm:txFillClrLst meth="repeat">
      <a:schemeClr val="lt1"/>
    </dgm:txFillClrLst>
    <dgm:txEffectClrLst/>
  </dgm:styleLbl>
  <dgm:styleLbl name="trBgShp">
    <dgm:fillClrLst meth="repeat">
      <a:schemeClr val="accent1">
        <a:tint val="50000"/>
        <a:alpha val="40000"/>
      </a:schemeClr>
    </dgm:fillClrLst>
    <dgm:linClrLst meth="repeat">
      <a:schemeClr val="accent1"/>
    </dgm:linClrLst>
    <dgm:effectClrLst/>
    <dgm:txLinClrLst/>
    <dgm:txFillClrLst meth="repeat">
      <a:schemeClr val="lt1"/>
    </dgm:txFillClrLst>
    <dgm:txEffectClrLst/>
  </dgm:styleLbl>
  <dgm:styleLbl name="fgShp">
    <dgm:fillClrLst meth="repeat">
      <a:schemeClr val="accent1">
        <a:tint val="60000"/>
      </a:schemeClr>
    </dgm:fillClrLst>
    <dgm:linClrLst meth="repeat">
      <a:schemeClr val="lt1"/>
    </dgm:linClrLst>
    <dgm:effectClrLst/>
    <dgm:txLinClrLst/>
    <dgm:txFillClrLst meth="repeat">
      <a:schemeClr val="dk1"/>
    </dgm:txFillClrLst>
    <dgm:txEffectClrLst/>
  </dgm:styleLbl>
  <dgm:styleLbl name="revTx">
    <dgm:fillClrLst meth="repeat">
      <a:schemeClr val="lt1">
        <a:alpha val="0"/>
      </a:schemeClr>
    </dgm:fillClrLst>
    <dgm:linClrLst meth="repeat">
      <a:schemeClr val="dk1">
        <a:alpha val="0"/>
      </a:schemeClr>
    </dgm:linClrLst>
    <dgm:effectClrLst/>
    <dgm:txLinClrLst/>
    <dgm:txFillClrLst meth="repeat">
      <a:schemeClr val="tx1"/>
    </dgm:txFillClrLst>
    <dgm:txEffectClrLst/>
  </dgm:styleLbl>
</dgm:colorsDef>
</file>

<file path=xl/diagrams/data1.xml><?xml version="1.0" encoding="utf-8"?>
<dgm:dataModel xmlns:dgm="http://schemas.openxmlformats.org/drawingml/2006/diagram" xmlns:a="http://schemas.openxmlformats.org/drawingml/2006/main">
  <dgm:ptLst>
    <dgm:pt modelId="{C1F4FE1F-D824-4154-A6C5-20FEBC4ABFE3}" type="doc">
      <dgm:prSet loTypeId="urn:microsoft.com/office/officeart/2005/8/layout/vList3" loCatId="list" qsTypeId="urn:microsoft.com/office/officeart/2005/8/quickstyle/simple1" qsCatId="simple" csTypeId="urn:microsoft.com/office/officeart/2005/8/colors/accent1_2" csCatId="accent1" phldr="1"/>
      <dgm:spPr/>
      <dgm:t>
        <a:bodyPr/>
        <a:lstStyle/>
        <a:p>
          <a:endParaRPr lang="es-CO"/>
        </a:p>
      </dgm:t>
    </dgm:pt>
    <dgm:pt modelId="{7835A8F1-8402-4000-B549-A85901B6B080}">
      <dgm:prSet phldrT="[Texto]" custT="1">
        <dgm:style>
          <a:lnRef idx="2">
            <a:schemeClr val="accent1"/>
          </a:lnRef>
          <a:fillRef idx="1">
            <a:schemeClr val="lt1"/>
          </a:fillRef>
          <a:effectRef idx="0">
            <a:schemeClr val="accent1"/>
          </a:effectRef>
          <a:fontRef idx="minor">
            <a:schemeClr val="dk1"/>
          </a:fontRef>
        </dgm:style>
      </dgm:prSet>
      <dgm:spPr>
        <a:ln w="28575">
          <a:solidFill>
            <a:srgbClr val="73B3A9"/>
          </a:solidFill>
        </a:ln>
      </dgm:spPr>
      <dgm:t>
        <a:bodyPr spcFirstLastPara="0" vert="horz" wrap="square" lIns="362517" tIns="49530" rIns="92456" bIns="49530" numCol="1" spcCol="1270" anchor="ctr" anchorCtr="0"/>
        <a:lstStyle/>
        <a:p>
          <a:pPr marL="0" lvl="0" indent="0" algn="ctr" defTabSz="577850">
            <a:lnSpc>
              <a:spcPct val="90000"/>
            </a:lnSpc>
            <a:spcBef>
              <a:spcPct val="0"/>
            </a:spcBef>
            <a:spcAft>
              <a:spcPct val="35000"/>
            </a:spcAft>
            <a:buNone/>
          </a:pPr>
          <a:endParaRPr lang="es-CO" sz="1300" b="1" i="1" kern="1200" noProof="0" dirty="0">
            <a:solidFill>
              <a:sysClr val="window" lastClr="FFFFFF">
                <a:lumMod val="50000"/>
              </a:sysClr>
            </a:solidFill>
            <a:latin typeface="Calibri" panose="020F0502020204030204"/>
            <a:ea typeface="+mn-ea"/>
            <a:cs typeface="+mn-cs"/>
          </a:endParaRPr>
        </a:p>
        <a:p>
          <a:pPr marL="0" lvl="0" indent="0" algn="ctr" defTabSz="577850">
            <a:lnSpc>
              <a:spcPct val="90000"/>
            </a:lnSpc>
            <a:spcBef>
              <a:spcPct val="0"/>
            </a:spcBef>
            <a:spcAft>
              <a:spcPct val="35000"/>
            </a:spcAft>
            <a:buClrTx/>
            <a:buSzTx/>
            <a:buFontTx/>
            <a:buNone/>
          </a:pPr>
          <a:r>
            <a:rPr lang="es-CO" sz="1300" b="1" i="1" kern="1200" noProof="0" dirty="0">
              <a:solidFill>
                <a:sysClr val="window" lastClr="FFFFFF">
                  <a:lumMod val="50000"/>
                </a:sysClr>
              </a:solidFill>
              <a:latin typeface="Calibri" panose="020F0502020204030204"/>
              <a:ea typeface="+mn-ea"/>
              <a:cs typeface="+mn-cs"/>
            </a:rPr>
            <a:t>1. </a:t>
          </a:r>
          <a:r>
            <a:rPr lang="es-MX" sz="1300" b="1" i="1" kern="1200" noProof="0" dirty="0">
              <a:solidFill>
                <a:sysClr val="window" lastClr="FFFFFF">
                  <a:lumMod val="50000"/>
                </a:sysClr>
              </a:solidFill>
              <a:latin typeface="Calibri" panose="020F0502020204030204"/>
              <a:ea typeface="+mn-ea"/>
              <a:cs typeface="+mn-cs"/>
            </a:rPr>
            <a:t>.Implementar un modelo preventivo, predictivo y resolutivo con enfoque universal,  solidario, equitativo, incluyente, participativo, territorializado e intercultural, eficiente y sostenible en el tiempo.</a:t>
          </a:r>
          <a:endParaRPr lang="es-CO" sz="1300" b="1" i="1" kern="1200" dirty="0">
            <a:solidFill>
              <a:sysClr val="window" lastClr="FFFFFF">
                <a:lumMod val="50000"/>
              </a:sysClr>
            </a:solidFill>
            <a:latin typeface="Calibri" panose="020F0502020204030204"/>
            <a:ea typeface="+mn-ea"/>
            <a:cs typeface="+mn-cs"/>
          </a:endParaRPr>
        </a:p>
      </dgm:t>
    </dgm:pt>
    <dgm:pt modelId="{92F3AF31-F0B0-41A6-AB51-FAF654501812}" type="parTrans" cxnId="{FE1CEBD6-6569-44B1-BF6E-4C4110F62EC7}">
      <dgm:prSet/>
      <dgm:spPr/>
      <dgm:t>
        <a:bodyPr/>
        <a:lstStyle/>
        <a:p>
          <a:endParaRPr lang="es-CO">
            <a:latin typeface="+mn-lt"/>
          </a:endParaRPr>
        </a:p>
      </dgm:t>
    </dgm:pt>
    <dgm:pt modelId="{C8011D28-296D-49B0-BBD6-614B3D43EB0E}" type="sibTrans" cxnId="{FE1CEBD6-6569-44B1-BF6E-4C4110F62EC7}">
      <dgm:prSet/>
      <dgm:spPr/>
      <dgm:t>
        <a:bodyPr/>
        <a:lstStyle/>
        <a:p>
          <a:endParaRPr lang="es-CO">
            <a:latin typeface="+mn-lt"/>
          </a:endParaRPr>
        </a:p>
      </dgm:t>
    </dgm:pt>
    <dgm:pt modelId="{DD8669A0-1B9E-408E-805C-FB2041979652}">
      <dgm:prSet phldrT="[Texto]" custT="1">
        <dgm:style>
          <a:lnRef idx="2">
            <a:schemeClr val="accent1"/>
          </a:lnRef>
          <a:fillRef idx="1">
            <a:schemeClr val="lt1"/>
          </a:fillRef>
          <a:effectRef idx="0">
            <a:schemeClr val="accent1"/>
          </a:effectRef>
          <a:fontRef idx="minor">
            <a:schemeClr val="dk1"/>
          </a:fontRef>
        </dgm:style>
      </dgm:prSet>
      <dgm:spPr>
        <a:noFill/>
        <a:ln w="28575">
          <a:solidFill>
            <a:srgbClr val="73B3A9"/>
          </a:solidFill>
        </a:ln>
      </dgm:spPr>
      <dgm:t>
        <a:bodyPr/>
        <a:lstStyle/>
        <a:p>
          <a:r>
            <a:rPr lang="es-CO" sz="1300" i="1" dirty="0">
              <a:solidFill>
                <a:schemeClr val="bg1">
                  <a:lumMod val="50000"/>
                </a:schemeClr>
              </a:solidFill>
              <a:latin typeface="+mn-lt"/>
            </a:rPr>
            <a:t>4. </a:t>
          </a:r>
          <a:r>
            <a:rPr lang="es-CO" sz="1300" b="1" i="1" dirty="0">
              <a:solidFill>
                <a:schemeClr val="bg1">
                  <a:lumMod val="50000"/>
                </a:schemeClr>
              </a:solidFill>
              <a:latin typeface="+mn-lt"/>
            </a:rPr>
            <a:t>Construir un Sistema Único Nacional de Información en Salud</a:t>
          </a:r>
          <a:r>
            <a:rPr lang="es-CO" sz="1200" b="1" i="1" dirty="0">
              <a:solidFill>
                <a:schemeClr val="bg1">
                  <a:lumMod val="50000"/>
                </a:schemeClr>
              </a:solidFill>
              <a:latin typeface="+mn-lt"/>
            </a:rPr>
            <a:t>.</a:t>
          </a:r>
          <a:endParaRPr lang="es-CO" sz="1200" dirty="0">
            <a:solidFill>
              <a:schemeClr val="bg1">
                <a:lumMod val="50000"/>
              </a:schemeClr>
            </a:solidFill>
            <a:latin typeface="+mn-lt"/>
          </a:endParaRPr>
        </a:p>
      </dgm:t>
    </dgm:pt>
    <dgm:pt modelId="{4D4342DC-C0BF-451F-8E5C-587E77446127}" type="parTrans" cxnId="{A82EAA17-0058-411F-9DF5-DC475B717C6C}">
      <dgm:prSet/>
      <dgm:spPr/>
      <dgm:t>
        <a:bodyPr/>
        <a:lstStyle/>
        <a:p>
          <a:endParaRPr lang="es-CO">
            <a:latin typeface="+mn-lt"/>
          </a:endParaRPr>
        </a:p>
      </dgm:t>
    </dgm:pt>
    <dgm:pt modelId="{CFBC3020-8F24-4C7C-A99D-2E7B7AE6FDAE}" type="sibTrans" cxnId="{A82EAA17-0058-411F-9DF5-DC475B717C6C}">
      <dgm:prSet/>
      <dgm:spPr/>
      <dgm:t>
        <a:bodyPr/>
        <a:lstStyle/>
        <a:p>
          <a:endParaRPr lang="es-CO">
            <a:latin typeface="+mn-lt"/>
          </a:endParaRPr>
        </a:p>
      </dgm:t>
    </dgm:pt>
    <dgm:pt modelId="{1FEB508B-CECF-44D9-B874-07558E889FBC}">
      <dgm:prSet phldrT="[Texto]" custT="1">
        <dgm:style>
          <a:lnRef idx="2">
            <a:schemeClr val="accent1"/>
          </a:lnRef>
          <a:fillRef idx="1">
            <a:schemeClr val="lt1"/>
          </a:fillRef>
          <a:effectRef idx="0">
            <a:schemeClr val="accent1"/>
          </a:effectRef>
          <a:fontRef idx="minor">
            <a:schemeClr val="dk1"/>
          </a:fontRef>
        </dgm:style>
      </dgm:prSet>
      <dgm:spPr>
        <a:noFill/>
        <a:ln w="28575">
          <a:solidFill>
            <a:srgbClr val="73B3A9"/>
          </a:solidFill>
        </a:ln>
      </dgm:spPr>
      <dgm:t>
        <a:bodyPr/>
        <a:lstStyle/>
        <a:p>
          <a:r>
            <a:rPr lang="es-CO" sz="1300" i="1" dirty="0">
              <a:solidFill>
                <a:schemeClr val="bg1">
                  <a:lumMod val="50000"/>
                </a:schemeClr>
              </a:solidFill>
              <a:latin typeface="+mn-lt"/>
            </a:rPr>
            <a:t>5. </a:t>
          </a:r>
          <a:r>
            <a:rPr lang="es-CO" sz="1300" b="1" i="1" dirty="0">
              <a:solidFill>
                <a:schemeClr val="bg1">
                  <a:lumMod val="50000"/>
                </a:schemeClr>
              </a:solidFill>
              <a:latin typeface="+mn-lt"/>
            </a:rPr>
            <a:t>Fortalecer las capacidades institucionales y financieras del sector salud</a:t>
          </a:r>
          <a:r>
            <a:rPr lang="es-CO" sz="1200" b="1" i="1" dirty="0">
              <a:solidFill>
                <a:schemeClr val="bg1">
                  <a:lumMod val="50000"/>
                </a:schemeClr>
              </a:solidFill>
              <a:latin typeface="+mn-lt"/>
            </a:rPr>
            <a:t>.</a:t>
          </a:r>
          <a:endParaRPr lang="es-CO" sz="1200" dirty="0">
            <a:solidFill>
              <a:schemeClr val="bg1">
                <a:lumMod val="50000"/>
              </a:schemeClr>
            </a:solidFill>
            <a:latin typeface="+mn-lt"/>
          </a:endParaRPr>
        </a:p>
      </dgm:t>
    </dgm:pt>
    <dgm:pt modelId="{794E9FA1-DB99-4BF8-891B-C8E84F808FD8}" type="parTrans" cxnId="{25F5D366-FA40-4AC3-807E-7056400228BB}">
      <dgm:prSet/>
      <dgm:spPr/>
      <dgm:t>
        <a:bodyPr/>
        <a:lstStyle/>
        <a:p>
          <a:endParaRPr lang="es-CO">
            <a:latin typeface="+mn-lt"/>
          </a:endParaRPr>
        </a:p>
      </dgm:t>
    </dgm:pt>
    <dgm:pt modelId="{65175C73-5767-4C21-AC50-C62FDED0C86F}" type="sibTrans" cxnId="{25F5D366-FA40-4AC3-807E-7056400228BB}">
      <dgm:prSet/>
      <dgm:spPr/>
      <dgm:t>
        <a:bodyPr/>
        <a:lstStyle/>
        <a:p>
          <a:endParaRPr lang="es-CO">
            <a:latin typeface="+mn-lt"/>
          </a:endParaRPr>
        </a:p>
      </dgm:t>
    </dgm:pt>
    <dgm:pt modelId="{F1ACE1C2-631B-45F9-B35B-F952F4B48FEC}">
      <dgm:prSet custT="1">
        <dgm:style>
          <a:lnRef idx="2">
            <a:schemeClr val="accent1"/>
          </a:lnRef>
          <a:fillRef idx="1">
            <a:schemeClr val="lt1"/>
          </a:fillRef>
          <a:effectRef idx="0">
            <a:schemeClr val="accent1"/>
          </a:effectRef>
          <a:fontRef idx="minor">
            <a:schemeClr val="dk1"/>
          </a:fontRef>
        </dgm:style>
      </dgm:prSet>
      <dgm:spPr>
        <a:noFill/>
        <a:ln w="28575">
          <a:solidFill>
            <a:srgbClr val="73B3A9"/>
          </a:solidFill>
        </a:ln>
      </dgm:spPr>
      <dgm:t>
        <a:bodyPr/>
        <a:lstStyle/>
        <a:p>
          <a:pPr algn="ctr"/>
          <a:r>
            <a:rPr lang="es-CO" sz="1300" i="1" dirty="0">
              <a:solidFill>
                <a:schemeClr val="bg1">
                  <a:lumMod val="50000"/>
                </a:schemeClr>
              </a:solidFill>
              <a:latin typeface="+mn-lt"/>
            </a:rPr>
            <a:t>2. </a:t>
          </a:r>
          <a:r>
            <a:rPr lang="es-CO" sz="1300" b="1" i="1" dirty="0">
              <a:solidFill>
                <a:prstClr val="white">
                  <a:lumMod val="50000"/>
                </a:prstClr>
              </a:solidFill>
              <a:latin typeface="+mn-lt"/>
            </a:rPr>
            <a:t>Avanzar en los procesos de </a:t>
          </a:r>
          <a:r>
            <a:rPr lang="es-CO" sz="1300" b="1" i="1" dirty="0" err="1">
              <a:solidFill>
                <a:prstClr val="white">
                  <a:lumMod val="50000"/>
                </a:prstClr>
              </a:solidFill>
              <a:latin typeface="+mn-lt"/>
            </a:rPr>
            <a:t>laboralización</a:t>
          </a:r>
          <a:r>
            <a:rPr lang="es-CO" sz="1300" b="1" i="1" dirty="0">
              <a:solidFill>
                <a:prstClr val="white">
                  <a:lumMod val="50000"/>
                </a:prstClr>
              </a:solidFill>
              <a:latin typeface="+mn-lt"/>
            </a:rPr>
            <a:t> con estabilidad, formalización, </a:t>
          </a:r>
          <a:r>
            <a:rPr lang="es-CO" sz="1300" b="1" i="1" dirty="0" err="1">
              <a:solidFill>
                <a:prstClr val="white">
                  <a:lumMod val="50000"/>
                </a:prstClr>
              </a:solidFill>
              <a:latin typeface="+mn-lt"/>
            </a:rPr>
            <a:t>dignificación</a:t>
          </a:r>
          <a:r>
            <a:rPr lang="es-CO" sz="1300" b="1" i="1" dirty="0">
              <a:solidFill>
                <a:prstClr val="white">
                  <a:lumMod val="50000"/>
                </a:prstClr>
              </a:solidFill>
              <a:latin typeface="+mn-lt"/>
            </a:rPr>
            <a:t>, formación permanente y protección de la salud en el trabajo.</a:t>
          </a:r>
          <a:endParaRPr lang="en-US" sz="1300" i="1" dirty="0">
            <a:solidFill>
              <a:schemeClr val="bg1">
                <a:lumMod val="50000"/>
              </a:schemeClr>
            </a:solidFill>
            <a:latin typeface="+mn-lt"/>
          </a:endParaRPr>
        </a:p>
      </dgm:t>
    </dgm:pt>
    <dgm:pt modelId="{CE8B93A5-6D12-438A-A594-C8FEFA2A1BBB}" type="parTrans" cxnId="{C6C68C2E-149C-4C0A-8300-E8597B7720B9}">
      <dgm:prSet/>
      <dgm:spPr/>
      <dgm:t>
        <a:bodyPr/>
        <a:lstStyle/>
        <a:p>
          <a:endParaRPr lang="es-CO">
            <a:latin typeface="+mn-lt"/>
          </a:endParaRPr>
        </a:p>
      </dgm:t>
    </dgm:pt>
    <dgm:pt modelId="{1BFB5D83-F8FA-491E-8EB2-5E996ECE06DA}" type="sibTrans" cxnId="{C6C68C2E-149C-4C0A-8300-E8597B7720B9}">
      <dgm:prSet/>
      <dgm:spPr/>
      <dgm:t>
        <a:bodyPr/>
        <a:lstStyle/>
        <a:p>
          <a:endParaRPr lang="es-CO">
            <a:latin typeface="+mn-lt"/>
          </a:endParaRPr>
        </a:p>
      </dgm:t>
    </dgm:pt>
    <dgm:pt modelId="{1900CB87-592C-4480-BA69-41483919473A}">
      <dgm:prSet custT="1">
        <dgm:style>
          <a:lnRef idx="2">
            <a:schemeClr val="accent1"/>
          </a:lnRef>
          <a:fillRef idx="1">
            <a:schemeClr val="lt1"/>
          </a:fillRef>
          <a:effectRef idx="0">
            <a:schemeClr val="accent1"/>
          </a:effectRef>
          <a:fontRef idx="minor">
            <a:schemeClr val="dk1"/>
          </a:fontRef>
        </dgm:style>
      </dgm:prSet>
      <dgm:spPr>
        <a:noFill/>
        <a:ln w="28575">
          <a:solidFill>
            <a:srgbClr val="73B3A9"/>
          </a:solidFill>
        </a:ln>
      </dgm:spPr>
      <dgm:t>
        <a:bodyPr/>
        <a:lstStyle/>
        <a:p>
          <a:r>
            <a:rPr lang="es-CO" sz="1300" i="1" dirty="0">
              <a:solidFill>
                <a:schemeClr val="bg1">
                  <a:lumMod val="50000"/>
                </a:schemeClr>
              </a:solidFill>
              <a:latin typeface="+mn-lt"/>
            </a:rPr>
            <a:t>7. </a:t>
          </a:r>
          <a:r>
            <a:rPr lang="es-CO" sz="1300" b="1" i="1" dirty="0">
              <a:solidFill>
                <a:prstClr val="white">
                  <a:lumMod val="50000"/>
                </a:prstClr>
              </a:solidFill>
              <a:latin typeface="+mn-lt"/>
            </a:rPr>
            <a:t>Fortalecer la sostenibilidad financiera del sistema salud en el pago, giro directo y la restitución de los recursos.</a:t>
          </a:r>
          <a:endParaRPr lang="es-CO" sz="1300" dirty="0">
            <a:solidFill>
              <a:schemeClr val="bg1">
                <a:lumMod val="50000"/>
              </a:schemeClr>
            </a:solidFill>
            <a:latin typeface="+mn-lt"/>
          </a:endParaRPr>
        </a:p>
      </dgm:t>
    </dgm:pt>
    <dgm:pt modelId="{B887F9DF-5CFB-43F3-A89F-F4CFAC324210}" type="parTrans" cxnId="{3DC56340-950C-4344-B0E3-042634649AAA}">
      <dgm:prSet/>
      <dgm:spPr/>
      <dgm:t>
        <a:bodyPr/>
        <a:lstStyle/>
        <a:p>
          <a:endParaRPr lang="es-CO">
            <a:latin typeface="+mn-lt"/>
          </a:endParaRPr>
        </a:p>
      </dgm:t>
    </dgm:pt>
    <dgm:pt modelId="{125B7244-61DF-49D9-8253-0578F58CBF39}" type="sibTrans" cxnId="{3DC56340-950C-4344-B0E3-042634649AAA}">
      <dgm:prSet/>
      <dgm:spPr/>
      <dgm:t>
        <a:bodyPr/>
        <a:lstStyle/>
        <a:p>
          <a:endParaRPr lang="es-CO">
            <a:latin typeface="+mn-lt"/>
          </a:endParaRPr>
        </a:p>
      </dgm:t>
    </dgm:pt>
    <dgm:pt modelId="{E4039CB4-4799-49C1-A56D-1D181532FBE0}">
      <dgm:prSet custT="1">
        <dgm:style>
          <a:lnRef idx="2">
            <a:schemeClr val="accent1"/>
          </a:lnRef>
          <a:fillRef idx="1">
            <a:schemeClr val="lt1"/>
          </a:fillRef>
          <a:effectRef idx="0">
            <a:schemeClr val="accent1"/>
          </a:effectRef>
          <a:fontRef idx="minor">
            <a:schemeClr val="dk1"/>
          </a:fontRef>
        </dgm:style>
      </dgm:prSet>
      <dgm:spPr>
        <a:noFill/>
        <a:ln w="28575">
          <a:solidFill>
            <a:srgbClr val="73B3A9"/>
          </a:solidFill>
        </a:ln>
      </dgm:spPr>
      <dgm:t>
        <a:bodyPr/>
        <a:lstStyle/>
        <a:p>
          <a:r>
            <a:rPr lang="es-CO" sz="1300" i="1" dirty="0">
              <a:solidFill>
                <a:schemeClr val="bg1">
                  <a:lumMod val="50000"/>
                </a:schemeClr>
              </a:solidFill>
              <a:latin typeface="+mn-lt"/>
            </a:rPr>
            <a:t>3. </a:t>
          </a:r>
          <a:r>
            <a:rPr lang="es-CO" sz="1300" b="1" i="1" dirty="0">
              <a:solidFill>
                <a:schemeClr val="bg1">
                  <a:lumMod val="50000"/>
                </a:schemeClr>
              </a:solidFill>
              <a:latin typeface="+mn-lt"/>
            </a:rPr>
            <a:t>Garantizar acceso oportuno a los medicamentos y tecnología a todos los habitantes del territorio nacional.</a:t>
          </a:r>
          <a:endParaRPr lang="es-CO" sz="1300" dirty="0">
            <a:solidFill>
              <a:schemeClr val="bg1">
                <a:lumMod val="50000"/>
              </a:schemeClr>
            </a:solidFill>
            <a:latin typeface="+mn-lt"/>
          </a:endParaRPr>
        </a:p>
      </dgm:t>
    </dgm:pt>
    <dgm:pt modelId="{34507D8F-4B15-4277-8D26-02E009C39A0B}" type="parTrans" cxnId="{8AB158A1-A2A0-4AD9-B85D-A4DD20EB833A}">
      <dgm:prSet/>
      <dgm:spPr/>
      <dgm:t>
        <a:bodyPr/>
        <a:lstStyle/>
        <a:p>
          <a:endParaRPr lang="es-CO">
            <a:latin typeface="+mn-lt"/>
          </a:endParaRPr>
        </a:p>
      </dgm:t>
    </dgm:pt>
    <dgm:pt modelId="{AB9F70CF-B6C5-4CA4-ADE2-5EFCAEA1A5BE}" type="sibTrans" cxnId="{8AB158A1-A2A0-4AD9-B85D-A4DD20EB833A}">
      <dgm:prSet/>
      <dgm:spPr/>
      <dgm:t>
        <a:bodyPr/>
        <a:lstStyle/>
        <a:p>
          <a:endParaRPr lang="es-CO">
            <a:latin typeface="+mn-lt"/>
          </a:endParaRPr>
        </a:p>
      </dgm:t>
    </dgm:pt>
    <dgm:pt modelId="{CD55F62F-FBF1-43B8-8441-F5D39FD47583}">
      <dgm:prSet custT="1">
        <dgm:style>
          <a:lnRef idx="2">
            <a:schemeClr val="accent1"/>
          </a:lnRef>
          <a:fillRef idx="1">
            <a:schemeClr val="lt1"/>
          </a:fillRef>
          <a:effectRef idx="0">
            <a:schemeClr val="accent1"/>
          </a:effectRef>
          <a:fontRef idx="minor">
            <a:schemeClr val="dk1"/>
          </a:fontRef>
        </dgm:style>
      </dgm:prSet>
      <dgm:spPr>
        <a:noFill/>
        <a:ln w="28575">
          <a:solidFill>
            <a:srgbClr val="73B3A9"/>
          </a:solidFill>
        </a:ln>
      </dgm:spPr>
      <dgm:t>
        <a:bodyPr/>
        <a:lstStyle/>
        <a:p>
          <a:r>
            <a:rPr lang="es-CO" sz="1300" i="1" dirty="0">
              <a:solidFill>
                <a:schemeClr val="bg1">
                  <a:lumMod val="50000"/>
                </a:schemeClr>
              </a:solidFill>
              <a:latin typeface="+mn-lt"/>
            </a:rPr>
            <a:t>6.</a:t>
          </a:r>
          <a:r>
            <a:rPr lang="es-CO" sz="1300" b="1" i="1" dirty="0">
              <a:solidFill>
                <a:prstClr val="white">
                  <a:lumMod val="50000"/>
                </a:prstClr>
              </a:solidFill>
              <a:latin typeface="+mn-lt"/>
            </a:rPr>
            <a:t>Recuperar y fortalecer la red pública hospitalaria.</a:t>
          </a:r>
          <a:endParaRPr lang="es-CO" sz="1300" i="1" dirty="0">
            <a:solidFill>
              <a:schemeClr val="bg1">
                <a:lumMod val="50000"/>
              </a:schemeClr>
            </a:solidFill>
            <a:latin typeface="+mn-lt"/>
          </a:endParaRPr>
        </a:p>
      </dgm:t>
    </dgm:pt>
    <dgm:pt modelId="{B147C9BE-FAAD-49D4-84C4-BAA17FBB7B21}" type="parTrans" cxnId="{FBA7A7A1-281E-494F-9354-912883A932A9}">
      <dgm:prSet/>
      <dgm:spPr/>
      <dgm:t>
        <a:bodyPr/>
        <a:lstStyle/>
        <a:p>
          <a:endParaRPr lang="es-CO">
            <a:latin typeface="+mn-lt"/>
          </a:endParaRPr>
        </a:p>
      </dgm:t>
    </dgm:pt>
    <dgm:pt modelId="{BDD5370A-56AE-490D-BAFF-60C82AE95924}" type="sibTrans" cxnId="{FBA7A7A1-281E-494F-9354-912883A932A9}">
      <dgm:prSet/>
      <dgm:spPr/>
      <dgm:t>
        <a:bodyPr/>
        <a:lstStyle/>
        <a:p>
          <a:endParaRPr lang="es-CO">
            <a:latin typeface="+mn-lt"/>
          </a:endParaRPr>
        </a:p>
      </dgm:t>
    </dgm:pt>
    <dgm:pt modelId="{C0CD088A-B13F-4BC7-9211-4B884E3C94FA}" type="pres">
      <dgm:prSet presAssocID="{C1F4FE1F-D824-4154-A6C5-20FEBC4ABFE3}" presName="linearFlow" presStyleCnt="0">
        <dgm:presLayoutVars>
          <dgm:dir/>
          <dgm:resizeHandles val="exact"/>
        </dgm:presLayoutVars>
      </dgm:prSet>
      <dgm:spPr/>
    </dgm:pt>
    <dgm:pt modelId="{A6A821A5-EF1C-41C2-9BFC-61DFCF1BE40A}" type="pres">
      <dgm:prSet presAssocID="{7835A8F1-8402-4000-B549-A85901B6B080}" presName="composite" presStyleCnt="0"/>
      <dgm:spPr/>
    </dgm:pt>
    <dgm:pt modelId="{B6794A85-C79B-442A-9AA4-8184A129C5E1}" type="pres">
      <dgm:prSet presAssocID="{7835A8F1-8402-4000-B549-A85901B6B080}" presName="imgShp" presStyleLbl="fgImgPlace1" presStyleIdx="0" presStyleCnt="7"/>
      <dgm:spPr>
        <a:blipFill>
          <a:blip xmlns:r="http://schemas.openxmlformats.org/officeDocument/2006/relationships" r:embed="rId1">
            <a:extLst>
              <a:ext uri="{28A0092B-C50C-407E-A947-70E740481C1C}">
                <a14:useLocalDpi xmlns:a14="http://schemas.microsoft.com/office/drawing/2010/main" val="0"/>
              </a:ext>
            </a:extLst>
          </a:blip>
          <a:srcRect/>
          <a:stretch>
            <a:fillRect t="-1000" b="-1000"/>
          </a:stretch>
        </a:blipFill>
      </dgm:spPr>
    </dgm:pt>
    <dgm:pt modelId="{778BE4B9-4ABE-4F48-BE28-7D1E1734172A}" type="pres">
      <dgm:prSet presAssocID="{7835A8F1-8402-4000-B549-A85901B6B080}" presName="txShp" presStyleLbl="node1" presStyleIdx="0" presStyleCnt="7" custLinFactNeighborX="6539">
        <dgm:presLayoutVars>
          <dgm:bulletEnabled val="1"/>
        </dgm:presLayoutVars>
      </dgm:prSet>
      <dgm:spPr>
        <a:xfrm rot="10800000">
          <a:off x="2371730" y="1236"/>
          <a:ext cx="6827658" cy="822086"/>
        </a:xfrm>
        <a:prstGeom prst="homePlate">
          <a:avLst/>
        </a:prstGeom>
      </dgm:spPr>
    </dgm:pt>
    <dgm:pt modelId="{4BBBA6C5-3F1F-492D-B957-7A5A707D50A1}" type="pres">
      <dgm:prSet presAssocID="{C8011D28-296D-49B0-BBD6-614B3D43EB0E}" presName="spacing" presStyleCnt="0"/>
      <dgm:spPr/>
    </dgm:pt>
    <dgm:pt modelId="{EFBC1EC1-2A5E-43D1-A62C-B0E5F2C890F0}" type="pres">
      <dgm:prSet presAssocID="{F1ACE1C2-631B-45F9-B35B-F952F4B48FEC}" presName="composite" presStyleCnt="0"/>
      <dgm:spPr/>
    </dgm:pt>
    <dgm:pt modelId="{B6D07201-6817-4B0F-8E74-8CD4E77D3349}" type="pres">
      <dgm:prSet presAssocID="{F1ACE1C2-631B-45F9-B35B-F952F4B48FEC}" presName="imgShp" presStyleLbl="fgImgPlace1" presStyleIdx="1" presStyleCnt="7"/>
      <dgm:spPr>
        <a:blipFill>
          <a:blip xmlns:r="http://schemas.openxmlformats.org/officeDocument/2006/relationships" r:embed="rId2">
            <a:extLst>
              <a:ext uri="{28A0092B-C50C-407E-A947-70E740481C1C}">
                <a14:useLocalDpi xmlns:a14="http://schemas.microsoft.com/office/drawing/2010/main" val="0"/>
              </a:ext>
            </a:extLst>
          </a:blip>
          <a:srcRect/>
          <a:stretch>
            <a:fillRect/>
          </a:stretch>
        </a:blipFill>
      </dgm:spPr>
    </dgm:pt>
    <dgm:pt modelId="{787FADC9-EBC6-4C4C-98A2-442479E17F22}" type="pres">
      <dgm:prSet presAssocID="{F1ACE1C2-631B-45F9-B35B-F952F4B48FEC}" presName="txShp" presStyleLbl="node1" presStyleIdx="1" presStyleCnt="7" custLinFactNeighborX="6539" custLinFactNeighborY="-2414">
        <dgm:presLayoutVars>
          <dgm:bulletEnabled val="1"/>
        </dgm:presLayoutVars>
      </dgm:prSet>
      <dgm:spPr/>
    </dgm:pt>
    <dgm:pt modelId="{67219625-B3DE-46E6-8018-05AF987D419D}" type="pres">
      <dgm:prSet presAssocID="{1BFB5D83-F8FA-491E-8EB2-5E996ECE06DA}" presName="spacing" presStyleCnt="0"/>
      <dgm:spPr/>
    </dgm:pt>
    <dgm:pt modelId="{20016452-18B4-4F84-808B-B34B1CF52BE7}" type="pres">
      <dgm:prSet presAssocID="{E4039CB4-4799-49C1-A56D-1D181532FBE0}" presName="composite" presStyleCnt="0"/>
      <dgm:spPr/>
    </dgm:pt>
    <dgm:pt modelId="{31A97300-3A67-42A6-9416-A595348B9800}" type="pres">
      <dgm:prSet presAssocID="{E4039CB4-4799-49C1-A56D-1D181532FBE0}" presName="imgShp" presStyleLbl="fgImgPlace1" presStyleIdx="2" presStyleCnt="7"/>
      <dgm:spPr>
        <a:blipFill>
          <a:blip xmlns:r="http://schemas.openxmlformats.org/officeDocument/2006/relationships" r:embed="rId3">
            <a:extLst>
              <a:ext uri="{28A0092B-C50C-407E-A947-70E740481C1C}">
                <a14:useLocalDpi xmlns:a14="http://schemas.microsoft.com/office/drawing/2010/main" val="0"/>
              </a:ext>
            </a:extLst>
          </a:blip>
          <a:srcRect/>
          <a:stretch>
            <a:fillRect/>
          </a:stretch>
        </a:blipFill>
      </dgm:spPr>
    </dgm:pt>
    <dgm:pt modelId="{FAD050B5-23AC-4954-BF8C-E6A563DA1C77}" type="pres">
      <dgm:prSet presAssocID="{E4039CB4-4799-49C1-A56D-1D181532FBE0}" presName="txShp" presStyleLbl="node1" presStyleIdx="2" presStyleCnt="7" custLinFactNeighborX="6394" custLinFactNeighborY="1207">
        <dgm:presLayoutVars>
          <dgm:bulletEnabled val="1"/>
        </dgm:presLayoutVars>
      </dgm:prSet>
      <dgm:spPr/>
    </dgm:pt>
    <dgm:pt modelId="{0A0D0BD2-2F29-41D1-8749-2E641818C8F6}" type="pres">
      <dgm:prSet presAssocID="{AB9F70CF-B6C5-4CA4-ADE2-5EFCAEA1A5BE}" presName="spacing" presStyleCnt="0"/>
      <dgm:spPr/>
    </dgm:pt>
    <dgm:pt modelId="{197D9B5E-D50F-4012-B800-E00D23E331A8}" type="pres">
      <dgm:prSet presAssocID="{DD8669A0-1B9E-408E-805C-FB2041979652}" presName="composite" presStyleCnt="0"/>
      <dgm:spPr/>
    </dgm:pt>
    <dgm:pt modelId="{84D55E96-1947-4839-9A4B-2D208C5845B0}" type="pres">
      <dgm:prSet presAssocID="{DD8669A0-1B9E-408E-805C-FB2041979652}" presName="imgShp" presStyleLbl="fgImgPlace1" presStyleIdx="3" presStyleCnt="7"/>
      <dgm:spPr>
        <a:blipFill>
          <a:blip xmlns:r="http://schemas.openxmlformats.org/officeDocument/2006/relationships" r:embed="rId4">
            <a:extLst>
              <a:ext uri="{28A0092B-C50C-407E-A947-70E740481C1C}">
                <a14:useLocalDpi xmlns:a14="http://schemas.microsoft.com/office/drawing/2010/main" val="0"/>
              </a:ext>
            </a:extLst>
          </a:blip>
          <a:srcRect/>
          <a:stretch>
            <a:fillRect/>
          </a:stretch>
        </a:blipFill>
      </dgm:spPr>
    </dgm:pt>
    <dgm:pt modelId="{8132485B-3AD9-469E-B131-9E23D1A1F678}" type="pres">
      <dgm:prSet presAssocID="{DD8669A0-1B9E-408E-805C-FB2041979652}" presName="txShp" presStyleLbl="node1" presStyleIdx="3" presStyleCnt="7" custLinFactNeighborX="6394" custLinFactNeighborY="-1207">
        <dgm:presLayoutVars>
          <dgm:bulletEnabled val="1"/>
        </dgm:presLayoutVars>
      </dgm:prSet>
      <dgm:spPr/>
    </dgm:pt>
    <dgm:pt modelId="{C13353A4-F245-4C2E-B0BC-4ACDEE948F64}" type="pres">
      <dgm:prSet presAssocID="{CFBC3020-8F24-4C7C-A99D-2E7B7AE6FDAE}" presName="spacing" presStyleCnt="0"/>
      <dgm:spPr/>
    </dgm:pt>
    <dgm:pt modelId="{319C20B2-D96F-40AE-83BA-D8904ECD6805}" type="pres">
      <dgm:prSet presAssocID="{1FEB508B-CECF-44D9-B874-07558E889FBC}" presName="composite" presStyleCnt="0"/>
      <dgm:spPr/>
    </dgm:pt>
    <dgm:pt modelId="{869FBFE2-C6B5-4CAB-BD43-2A4A7AAC091E}" type="pres">
      <dgm:prSet presAssocID="{1FEB508B-CECF-44D9-B874-07558E889FBC}" presName="imgShp" presStyleLbl="fgImgPlace1" presStyleIdx="4" presStyleCnt="7"/>
      <dgm:spPr>
        <a:blipFill>
          <a:blip xmlns:r="http://schemas.openxmlformats.org/officeDocument/2006/relationships" r:embed="rId5">
            <a:extLst>
              <a:ext uri="{28A0092B-C50C-407E-A947-70E740481C1C}">
                <a14:useLocalDpi xmlns:a14="http://schemas.microsoft.com/office/drawing/2010/main" val="0"/>
              </a:ext>
            </a:extLst>
          </a:blip>
          <a:srcRect/>
          <a:stretch>
            <a:fillRect/>
          </a:stretch>
        </a:blipFill>
      </dgm:spPr>
    </dgm:pt>
    <dgm:pt modelId="{974CCFD7-07B8-4DE3-A3CA-ECFE2DA2961B}" type="pres">
      <dgm:prSet presAssocID="{1FEB508B-CECF-44D9-B874-07558E889FBC}" presName="txShp" presStyleLbl="node1" presStyleIdx="4" presStyleCnt="7" custLinFactNeighborX="6685" custLinFactNeighborY="1207">
        <dgm:presLayoutVars>
          <dgm:bulletEnabled val="1"/>
        </dgm:presLayoutVars>
      </dgm:prSet>
      <dgm:spPr/>
    </dgm:pt>
    <dgm:pt modelId="{5D1B6F01-D771-423A-B926-D777BC88764E}" type="pres">
      <dgm:prSet presAssocID="{65175C73-5767-4C21-AC50-C62FDED0C86F}" presName="spacing" presStyleCnt="0"/>
      <dgm:spPr/>
    </dgm:pt>
    <dgm:pt modelId="{35950E54-5772-4968-BD91-10D758464E84}" type="pres">
      <dgm:prSet presAssocID="{CD55F62F-FBF1-43B8-8441-F5D39FD47583}" presName="composite" presStyleCnt="0"/>
      <dgm:spPr/>
    </dgm:pt>
    <dgm:pt modelId="{68E3E4A9-0FEE-40A1-A20C-722A97CEBCD4}" type="pres">
      <dgm:prSet presAssocID="{CD55F62F-FBF1-43B8-8441-F5D39FD47583}" presName="imgShp" presStyleLbl="fgImgPlace1" presStyleIdx="5" presStyleCnt="7"/>
      <dgm:spPr>
        <a:blipFill>
          <a:blip xmlns:r="http://schemas.openxmlformats.org/officeDocument/2006/relationships" r:embed="rId6">
            <a:extLst>
              <a:ext uri="{28A0092B-C50C-407E-A947-70E740481C1C}">
                <a14:useLocalDpi xmlns:a14="http://schemas.microsoft.com/office/drawing/2010/main" val="0"/>
              </a:ext>
            </a:extLst>
          </a:blip>
          <a:srcRect/>
          <a:stretch>
            <a:fillRect/>
          </a:stretch>
        </a:blipFill>
      </dgm:spPr>
    </dgm:pt>
    <dgm:pt modelId="{5D129E13-F162-4A13-8D5A-3773757326DC}" type="pres">
      <dgm:prSet presAssocID="{CD55F62F-FBF1-43B8-8441-F5D39FD47583}" presName="txShp" presStyleLbl="node1" presStyleIdx="5" presStyleCnt="7" custLinFactNeighborX="6249">
        <dgm:presLayoutVars>
          <dgm:bulletEnabled val="1"/>
        </dgm:presLayoutVars>
      </dgm:prSet>
      <dgm:spPr/>
    </dgm:pt>
    <dgm:pt modelId="{6DECD64E-B920-4375-97A8-D8F6F3620E46}" type="pres">
      <dgm:prSet presAssocID="{BDD5370A-56AE-490D-BAFF-60C82AE95924}" presName="spacing" presStyleCnt="0"/>
      <dgm:spPr/>
    </dgm:pt>
    <dgm:pt modelId="{DE291BFB-4D4C-4D32-BB2F-414698B79E3F}" type="pres">
      <dgm:prSet presAssocID="{1900CB87-592C-4480-BA69-41483919473A}" presName="composite" presStyleCnt="0"/>
      <dgm:spPr/>
    </dgm:pt>
    <dgm:pt modelId="{8649740D-D0C9-42B4-9582-A9A220971872}" type="pres">
      <dgm:prSet presAssocID="{1900CB87-592C-4480-BA69-41483919473A}" presName="imgShp" presStyleLbl="fgImgPlace1" presStyleIdx="6" presStyleCnt="7"/>
      <dgm:spPr>
        <a:blipFill>
          <a:blip xmlns:r="http://schemas.openxmlformats.org/officeDocument/2006/relationships" r:embed="rId7">
            <a:extLst>
              <a:ext uri="{28A0092B-C50C-407E-A947-70E740481C1C}">
                <a14:useLocalDpi xmlns:a14="http://schemas.microsoft.com/office/drawing/2010/main" val="0"/>
              </a:ext>
            </a:extLst>
          </a:blip>
          <a:srcRect/>
          <a:stretch>
            <a:fillRect l="-1000" r="-1000"/>
          </a:stretch>
        </a:blipFill>
      </dgm:spPr>
    </dgm:pt>
    <dgm:pt modelId="{C78C9AF0-91FC-4F53-9EAC-500A118A42E6}" type="pres">
      <dgm:prSet presAssocID="{1900CB87-592C-4480-BA69-41483919473A}" presName="txShp" presStyleLbl="node1" presStyleIdx="6" presStyleCnt="7" custLinFactNeighborX="6249" custLinFactNeighborY="1207">
        <dgm:presLayoutVars>
          <dgm:bulletEnabled val="1"/>
        </dgm:presLayoutVars>
      </dgm:prSet>
      <dgm:spPr/>
    </dgm:pt>
  </dgm:ptLst>
  <dgm:cxnLst>
    <dgm:cxn modelId="{D1808203-6D1B-4A01-8931-94D87CCC66A8}" type="presOf" srcId="{C1F4FE1F-D824-4154-A6C5-20FEBC4ABFE3}" destId="{C0CD088A-B13F-4BC7-9211-4B884E3C94FA}" srcOrd="0" destOrd="0" presId="urn:microsoft.com/office/officeart/2005/8/layout/vList3"/>
    <dgm:cxn modelId="{4C898616-6FD9-47F1-A451-DDDEE6D9E2EA}" type="presOf" srcId="{DD8669A0-1B9E-408E-805C-FB2041979652}" destId="{8132485B-3AD9-469E-B131-9E23D1A1F678}" srcOrd="0" destOrd="0" presId="urn:microsoft.com/office/officeart/2005/8/layout/vList3"/>
    <dgm:cxn modelId="{A82EAA17-0058-411F-9DF5-DC475B717C6C}" srcId="{C1F4FE1F-D824-4154-A6C5-20FEBC4ABFE3}" destId="{DD8669A0-1B9E-408E-805C-FB2041979652}" srcOrd="3" destOrd="0" parTransId="{4D4342DC-C0BF-451F-8E5C-587E77446127}" sibTransId="{CFBC3020-8F24-4C7C-A99D-2E7B7AE6FDAE}"/>
    <dgm:cxn modelId="{C6C68C2E-149C-4C0A-8300-E8597B7720B9}" srcId="{C1F4FE1F-D824-4154-A6C5-20FEBC4ABFE3}" destId="{F1ACE1C2-631B-45F9-B35B-F952F4B48FEC}" srcOrd="1" destOrd="0" parTransId="{CE8B93A5-6D12-438A-A594-C8FEFA2A1BBB}" sibTransId="{1BFB5D83-F8FA-491E-8EB2-5E996ECE06DA}"/>
    <dgm:cxn modelId="{3DC56340-950C-4344-B0E3-042634649AAA}" srcId="{C1F4FE1F-D824-4154-A6C5-20FEBC4ABFE3}" destId="{1900CB87-592C-4480-BA69-41483919473A}" srcOrd="6" destOrd="0" parTransId="{B887F9DF-5CFB-43F3-A89F-F4CFAC324210}" sibTransId="{125B7244-61DF-49D9-8253-0578F58CBF39}"/>
    <dgm:cxn modelId="{93F8DE5B-F2D9-4B0E-A1A6-75617B15E934}" type="presOf" srcId="{E4039CB4-4799-49C1-A56D-1D181532FBE0}" destId="{FAD050B5-23AC-4954-BF8C-E6A563DA1C77}" srcOrd="0" destOrd="0" presId="urn:microsoft.com/office/officeart/2005/8/layout/vList3"/>
    <dgm:cxn modelId="{25F5D366-FA40-4AC3-807E-7056400228BB}" srcId="{C1F4FE1F-D824-4154-A6C5-20FEBC4ABFE3}" destId="{1FEB508B-CECF-44D9-B874-07558E889FBC}" srcOrd="4" destOrd="0" parTransId="{794E9FA1-DB99-4BF8-891B-C8E84F808FD8}" sibTransId="{65175C73-5767-4C21-AC50-C62FDED0C86F}"/>
    <dgm:cxn modelId="{D5C66F9F-8534-484B-9E1A-DDC6CD2F0B49}" type="presOf" srcId="{1900CB87-592C-4480-BA69-41483919473A}" destId="{C78C9AF0-91FC-4F53-9EAC-500A118A42E6}" srcOrd="0" destOrd="0" presId="urn:microsoft.com/office/officeart/2005/8/layout/vList3"/>
    <dgm:cxn modelId="{8AB158A1-A2A0-4AD9-B85D-A4DD20EB833A}" srcId="{C1F4FE1F-D824-4154-A6C5-20FEBC4ABFE3}" destId="{E4039CB4-4799-49C1-A56D-1D181532FBE0}" srcOrd="2" destOrd="0" parTransId="{34507D8F-4B15-4277-8D26-02E009C39A0B}" sibTransId="{AB9F70CF-B6C5-4CA4-ADE2-5EFCAEA1A5BE}"/>
    <dgm:cxn modelId="{FBA7A7A1-281E-494F-9354-912883A932A9}" srcId="{C1F4FE1F-D824-4154-A6C5-20FEBC4ABFE3}" destId="{CD55F62F-FBF1-43B8-8441-F5D39FD47583}" srcOrd="5" destOrd="0" parTransId="{B147C9BE-FAAD-49D4-84C4-BAA17FBB7B21}" sibTransId="{BDD5370A-56AE-490D-BAFF-60C82AE95924}"/>
    <dgm:cxn modelId="{464F95B1-15F1-4987-8154-99446824E054}" type="presOf" srcId="{F1ACE1C2-631B-45F9-B35B-F952F4B48FEC}" destId="{787FADC9-EBC6-4C4C-98A2-442479E17F22}" srcOrd="0" destOrd="0" presId="urn:microsoft.com/office/officeart/2005/8/layout/vList3"/>
    <dgm:cxn modelId="{2D5E78D5-03ED-42D4-A313-5EA4E4B0B75D}" type="presOf" srcId="{1FEB508B-CECF-44D9-B874-07558E889FBC}" destId="{974CCFD7-07B8-4DE3-A3CA-ECFE2DA2961B}" srcOrd="0" destOrd="0" presId="urn:microsoft.com/office/officeart/2005/8/layout/vList3"/>
    <dgm:cxn modelId="{FE1CEBD6-6569-44B1-BF6E-4C4110F62EC7}" srcId="{C1F4FE1F-D824-4154-A6C5-20FEBC4ABFE3}" destId="{7835A8F1-8402-4000-B549-A85901B6B080}" srcOrd="0" destOrd="0" parTransId="{92F3AF31-F0B0-41A6-AB51-FAF654501812}" sibTransId="{C8011D28-296D-49B0-BBD6-614B3D43EB0E}"/>
    <dgm:cxn modelId="{8611E9ED-EFC4-4FDA-8608-36D6623E9D5C}" type="presOf" srcId="{CD55F62F-FBF1-43B8-8441-F5D39FD47583}" destId="{5D129E13-F162-4A13-8D5A-3773757326DC}" srcOrd="0" destOrd="0" presId="urn:microsoft.com/office/officeart/2005/8/layout/vList3"/>
    <dgm:cxn modelId="{E5D5C3EF-1BA3-481F-BDDF-7C9C6BDFAC55}" type="presOf" srcId="{7835A8F1-8402-4000-B549-A85901B6B080}" destId="{778BE4B9-4ABE-4F48-BE28-7D1E1734172A}" srcOrd="0" destOrd="0" presId="urn:microsoft.com/office/officeart/2005/8/layout/vList3"/>
    <dgm:cxn modelId="{F154FECF-517D-4A18-B494-011F1C2F6A0F}" type="presParOf" srcId="{C0CD088A-B13F-4BC7-9211-4B884E3C94FA}" destId="{A6A821A5-EF1C-41C2-9BFC-61DFCF1BE40A}" srcOrd="0" destOrd="0" presId="urn:microsoft.com/office/officeart/2005/8/layout/vList3"/>
    <dgm:cxn modelId="{14199AF9-62A6-4584-87B5-C14749FC86F3}" type="presParOf" srcId="{A6A821A5-EF1C-41C2-9BFC-61DFCF1BE40A}" destId="{B6794A85-C79B-442A-9AA4-8184A129C5E1}" srcOrd="0" destOrd="0" presId="urn:microsoft.com/office/officeart/2005/8/layout/vList3"/>
    <dgm:cxn modelId="{18F77C5C-5BDC-4822-84B0-2300325C972C}" type="presParOf" srcId="{A6A821A5-EF1C-41C2-9BFC-61DFCF1BE40A}" destId="{778BE4B9-4ABE-4F48-BE28-7D1E1734172A}" srcOrd="1" destOrd="0" presId="urn:microsoft.com/office/officeart/2005/8/layout/vList3"/>
    <dgm:cxn modelId="{98EB2299-62C6-4334-99BA-846183FDB775}" type="presParOf" srcId="{C0CD088A-B13F-4BC7-9211-4B884E3C94FA}" destId="{4BBBA6C5-3F1F-492D-B957-7A5A707D50A1}" srcOrd="1" destOrd="0" presId="urn:microsoft.com/office/officeart/2005/8/layout/vList3"/>
    <dgm:cxn modelId="{3EDBA103-DE58-4F58-9925-498E5ABB31D8}" type="presParOf" srcId="{C0CD088A-B13F-4BC7-9211-4B884E3C94FA}" destId="{EFBC1EC1-2A5E-43D1-A62C-B0E5F2C890F0}" srcOrd="2" destOrd="0" presId="urn:microsoft.com/office/officeart/2005/8/layout/vList3"/>
    <dgm:cxn modelId="{98EEFCC8-AE26-43A1-A0E7-1375E1C42A45}" type="presParOf" srcId="{EFBC1EC1-2A5E-43D1-A62C-B0E5F2C890F0}" destId="{B6D07201-6817-4B0F-8E74-8CD4E77D3349}" srcOrd="0" destOrd="0" presId="urn:microsoft.com/office/officeart/2005/8/layout/vList3"/>
    <dgm:cxn modelId="{CE88E347-DB55-45B2-89AC-47DA1DC0A0A8}" type="presParOf" srcId="{EFBC1EC1-2A5E-43D1-A62C-B0E5F2C890F0}" destId="{787FADC9-EBC6-4C4C-98A2-442479E17F22}" srcOrd="1" destOrd="0" presId="urn:microsoft.com/office/officeart/2005/8/layout/vList3"/>
    <dgm:cxn modelId="{49409A53-28B2-4D68-9439-6A1F04DA5C77}" type="presParOf" srcId="{C0CD088A-B13F-4BC7-9211-4B884E3C94FA}" destId="{67219625-B3DE-46E6-8018-05AF987D419D}" srcOrd="3" destOrd="0" presId="urn:microsoft.com/office/officeart/2005/8/layout/vList3"/>
    <dgm:cxn modelId="{6E273968-9570-4CAD-AF89-A137DF0AED5E}" type="presParOf" srcId="{C0CD088A-B13F-4BC7-9211-4B884E3C94FA}" destId="{20016452-18B4-4F84-808B-B34B1CF52BE7}" srcOrd="4" destOrd="0" presId="urn:microsoft.com/office/officeart/2005/8/layout/vList3"/>
    <dgm:cxn modelId="{A99B1ABF-4DD7-4574-A3C7-574D1E5E12B7}" type="presParOf" srcId="{20016452-18B4-4F84-808B-B34B1CF52BE7}" destId="{31A97300-3A67-42A6-9416-A595348B9800}" srcOrd="0" destOrd="0" presId="urn:microsoft.com/office/officeart/2005/8/layout/vList3"/>
    <dgm:cxn modelId="{73ED0218-1E27-4B2F-93C4-D4D86237493D}" type="presParOf" srcId="{20016452-18B4-4F84-808B-B34B1CF52BE7}" destId="{FAD050B5-23AC-4954-BF8C-E6A563DA1C77}" srcOrd="1" destOrd="0" presId="urn:microsoft.com/office/officeart/2005/8/layout/vList3"/>
    <dgm:cxn modelId="{ACBC178D-4F9B-406B-BC7A-AE60C9D2EECA}" type="presParOf" srcId="{C0CD088A-B13F-4BC7-9211-4B884E3C94FA}" destId="{0A0D0BD2-2F29-41D1-8749-2E641818C8F6}" srcOrd="5" destOrd="0" presId="urn:microsoft.com/office/officeart/2005/8/layout/vList3"/>
    <dgm:cxn modelId="{839A0F4B-46D0-4E69-81E8-20A3DDBF50B0}" type="presParOf" srcId="{C0CD088A-B13F-4BC7-9211-4B884E3C94FA}" destId="{197D9B5E-D50F-4012-B800-E00D23E331A8}" srcOrd="6" destOrd="0" presId="urn:microsoft.com/office/officeart/2005/8/layout/vList3"/>
    <dgm:cxn modelId="{F6475F57-CFCC-43EB-80F9-047C06DBD3EF}" type="presParOf" srcId="{197D9B5E-D50F-4012-B800-E00D23E331A8}" destId="{84D55E96-1947-4839-9A4B-2D208C5845B0}" srcOrd="0" destOrd="0" presId="urn:microsoft.com/office/officeart/2005/8/layout/vList3"/>
    <dgm:cxn modelId="{8BCAF8C8-2944-4C58-B056-9FB814171702}" type="presParOf" srcId="{197D9B5E-D50F-4012-B800-E00D23E331A8}" destId="{8132485B-3AD9-469E-B131-9E23D1A1F678}" srcOrd="1" destOrd="0" presId="urn:microsoft.com/office/officeart/2005/8/layout/vList3"/>
    <dgm:cxn modelId="{3E7E67C9-54D6-4BBD-BBBA-35C1C66C430C}" type="presParOf" srcId="{C0CD088A-B13F-4BC7-9211-4B884E3C94FA}" destId="{C13353A4-F245-4C2E-B0BC-4ACDEE948F64}" srcOrd="7" destOrd="0" presId="urn:microsoft.com/office/officeart/2005/8/layout/vList3"/>
    <dgm:cxn modelId="{7C35A8A6-38AF-4AE0-9321-D4AA8854344F}" type="presParOf" srcId="{C0CD088A-B13F-4BC7-9211-4B884E3C94FA}" destId="{319C20B2-D96F-40AE-83BA-D8904ECD6805}" srcOrd="8" destOrd="0" presId="urn:microsoft.com/office/officeart/2005/8/layout/vList3"/>
    <dgm:cxn modelId="{9E7433B4-1FC7-4F67-AF0D-FB96AC9B74EA}" type="presParOf" srcId="{319C20B2-D96F-40AE-83BA-D8904ECD6805}" destId="{869FBFE2-C6B5-4CAB-BD43-2A4A7AAC091E}" srcOrd="0" destOrd="0" presId="urn:microsoft.com/office/officeart/2005/8/layout/vList3"/>
    <dgm:cxn modelId="{78F2ADB4-3DDD-441C-BF91-5FE6624E92A6}" type="presParOf" srcId="{319C20B2-D96F-40AE-83BA-D8904ECD6805}" destId="{974CCFD7-07B8-4DE3-A3CA-ECFE2DA2961B}" srcOrd="1" destOrd="0" presId="urn:microsoft.com/office/officeart/2005/8/layout/vList3"/>
    <dgm:cxn modelId="{2D7909C5-E1B8-4863-B0F3-52FD5FCF157C}" type="presParOf" srcId="{C0CD088A-B13F-4BC7-9211-4B884E3C94FA}" destId="{5D1B6F01-D771-423A-B926-D777BC88764E}" srcOrd="9" destOrd="0" presId="urn:microsoft.com/office/officeart/2005/8/layout/vList3"/>
    <dgm:cxn modelId="{A7F56D56-22CD-43E4-BE16-589A994BDF4E}" type="presParOf" srcId="{C0CD088A-B13F-4BC7-9211-4B884E3C94FA}" destId="{35950E54-5772-4968-BD91-10D758464E84}" srcOrd="10" destOrd="0" presId="urn:microsoft.com/office/officeart/2005/8/layout/vList3"/>
    <dgm:cxn modelId="{AAB3C420-8896-4030-8F03-3A717E0C4445}" type="presParOf" srcId="{35950E54-5772-4968-BD91-10D758464E84}" destId="{68E3E4A9-0FEE-40A1-A20C-722A97CEBCD4}" srcOrd="0" destOrd="0" presId="urn:microsoft.com/office/officeart/2005/8/layout/vList3"/>
    <dgm:cxn modelId="{19266A34-9A45-428E-824E-4AA88A5C8BAD}" type="presParOf" srcId="{35950E54-5772-4968-BD91-10D758464E84}" destId="{5D129E13-F162-4A13-8D5A-3773757326DC}" srcOrd="1" destOrd="0" presId="urn:microsoft.com/office/officeart/2005/8/layout/vList3"/>
    <dgm:cxn modelId="{F8825FA5-9EE3-48DC-B05A-0F559BA3A75D}" type="presParOf" srcId="{C0CD088A-B13F-4BC7-9211-4B884E3C94FA}" destId="{6DECD64E-B920-4375-97A8-D8F6F3620E46}" srcOrd="11" destOrd="0" presId="urn:microsoft.com/office/officeart/2005/8/layout/vList3"/>
    <dgm:cxn modelId="{1A842EF3-9188-42B4-823B-9F73549A3EC6}" type="presParOf" srcId="{C0CD088A-B13F-4BC7-9211-4B884E3C94FA}" destId="{DE291BFB-4D4C-4D32-BB2F-414698B79E3F}" srcOrd="12" destOrd="0" presId="urn:microsoft.com/office/officeart/2005/8/layout/vList3"/>
    <dgm:cxn modelId="{FF3840CC-419D-4C6C-9CC3-C21A4A5A243A}" type="presParOf" srcId="{DE291BFB-4D4C-4D32-BB2F-414698B79E3F}" destId="{8649740D-D0C9-42B4-9582-A9A220971872}" srcOrd="0" destOrd="0" presId="urn:microsoft.com/office/officeart/2005/8/layout/vList3"/>
    <dgm:cxn modelId="{F080C0BC-A890-4E2F-82F7-B69D4A9835DA}" type="presParOf" srcId="{DE291BFB-4D4C-4D32-BB2F-414698B79E3F}" destId="{C78C9AF0-91FC-4F53-9EAC-500A118A42E6}" srcOrd="1" destOrd="0" presId="urn:microsoft.com/office/officeart/2005/8/layout/vList3"/>
  </dgm:cxnLst>
  <dgm:bg/>
  <dgm:whole>
    <a:ln w="38100"/>
  </dgm:whole>
  <dgm:extLst>
    <a:ext uri="http://schemas.microsoft.com/office/drawing/2008/diagram">
      <dsp:dataModelExt xmlns:dsp="http://schemas.microsoft.com/office/drawing/2008/diagram" relId="rId5" minVer="http://schemas.openxmlformats.org/drawingml/2006/diagram"/>
    </a:ext>
  </dgm:extLst>
</dgm:dataModel>
</file>

<file path=xl/diagrams/data2.xml><?xml version="1.0" encoding="utf-8"?>
<dgm:dataModel xmlns:dgm="http://schemas.openxmlformats.org/drawingml/2006/diagram" xmlns:a="http://schemas.openxmlformats.org/drawingml/2006/main">
  <dgm:ptLst>
    <dgm:pt modelId="{F75CC8E6-D7E2-40D5-B892-92BFCFE5EF8F}" type="doc">
      <dgm:prSet loTypeId="urn:microsoft.com/office/officeart/2005/8/layout/vList3" loCatId="list" qsTypeId="urn:microsoft.com/office/officeart/2005/8/quickstyle/simple1" qsCatId="simple" csTypeId="urn:microsoft.com/office/officeart/2005/8/colors/accent1_2" csCatId="accent1" phldr="1"/>
      <dgm:spPr/>
    </dgm:pt>
    <dgm:pt modelId="{A6615EF0-5C9B-4DF6-91EB-679BF1B47D33}">
      <dgm:prSet phldrT="[Texto]"/>
      <dgm:spPr>
        <a:solidFill>
          <a:srgbClr val="009999"/>
        </a:solidFill>
      </dgm:spPr>
      <dgm:t>
        <a:bodyPr/>
        <a:lstStyle/>
        <a:p>
          <a:r>
            <a:rPr lang="es-CO" dirty="0"/>
            <a:t>Honestidad</a:t>
          </a:r>
        </a:p>
      </dgm:t>
    </dgm:pt>
    <dgm:pt modelId="{009ECEC3-E8A4-4264-8AE8-0EADF5F640DA}" type="parTrans" cxnId="{F90CF065-BAC1-4411-B808-3F3D9DFF1BF9}">
      <dgm:prSet/>
      <dgm:spPr/>
      <dgm:t>
        <a:bodyPr/>
        <a:lstStyle/>
        <a:p>
          <a:endParaRPr lang="es-CO"/>
        </a:p>
      </dgm:t>
    </dgm:pt>
    <dgm:pt modelId="{04EAB6E5-4613-4DC1-AA10-D4B33C6301EC}" type="sibTrans" cxnId="{F90CF065-BAC1-4411-B808-3F3D9DFF1BF9}">
      <dgm:prSet/>
      <dgm:spPr/>
      <dgm:t>
        <a:bodyPr/>
        <a:lstStyle/>
        <a:p>
          <a:endParaRPr lang="es-CO"/>
        </a:p>
      </dgm:t>
    </dgm:pt>
    <dgm:pt modelId="{302822F5-746E-4107-9050-D9715479DC8F}">
      <dgm:prSet phldrT="[Texto]"/>
      <dgm:spPr>
        <a:solidFill>
          <a:srgbClr val="009999"/>
        </a:solidFill>
      </dgm:spPr>
      <dgm:t>
        <a:bodyPr/>
        <a:lstStyle/>
        <a:p>
          <a:r>
            <a:rPr lang="es-CO" dirty="0"/>
            <a:t>Respecto</a:t>
          </a:r>
        </a:p>
      </dgm:t>
    </dgm:pt>
    <dgm:pt modelId="{C7E56025-90C1-4056-B00A-F3441985B71E}" type="parTrans" cxnId="{3E0E7C8C-D44C-423D-9B24-B611DB38BB98}">
      <dgm:prSet/>
      <dgm:spPr/>
      <dgm:t>
        <a:bodyPr/>
        <a:lstStyle/>
        <a:p>
          <a:endParaRPr lang="es-CO"/>
        </a:p>
      </dgm:t>
    </dgm:pt>
    <dgm:pt modelId="{D0CF8773-0DB1-4402-92AA-51759FC8B63E}" type="sibTrans" cxnId="{3E0E7C8C-D44C-423D-9B24-B611DB38BB98}">
      <dgm:prSet/>
      <dgm:spPr/>
      <dgm:t>
        <a:bodyPr/>
        <a:lstStyle/>
        <a:p>
          <a:endParaRPr lang="es-CO"/>
        </a:p>
      </dgm:t>
    </dgm:pt>
    <dgm:pt modelId="{2AA6D71A-7925-4301-BB0D-4CA4A31BBC18}">
      <dgm:prSet phldrT="[Texto]"/>
      <dgm:spPr>
        <a:solidFill>
          <a:srgbClr val="009999"/>
        </a:solidFill>
      </dgm:spPr>
      <dgm:t>
        <a:bodyPr/>
        <a:lstStyle/>
        <a:p>
          <a:r>
            <a:rPr lang="es-CO" dirty="0"/>
            <a:t>Justicia</a:t>
          </a:r>
        </a:p>
      </dgm:t>
    </dgm:pt>
    <dgm:pt modelId="{421E3496-7D16-4D14-ACB0-886FDC0B8AA9}" type="parTrans" cxnId="{0DDFEDC2-3D3B-44C1-8F36-08AE6EBE2740}">
      <dgm:prSet/>
      <dgm:spPr/>
      <dgm:t>
        <a:bodyPr/>
        <a:lstStyle/>
        <a:p>
          <a:endParaRPr lang="es-CO"/>
        </a:p>
      </dgm:t>
    </dgm:pt>
    <dgm:pt modelId="{AE7CA460-EFB2-45D6-95F5-71B456194337}" type="sibTrans" cxnId="{0DDFEDC2-3D3B-44C1-8F36-08AE6EBE2740}">
      <dgm:prSet/>
      <dgm:spPr/>
      <dgm:t>
        <a:bodyPr/>
        <a:lstStyle/>
        <a:p>
          <a:endParaRPr lang="es-CO"/>
        </a:p>
      </dgm:t>
    </dgm:pt>
    <dgm:pt modelId="{C4E1E8B7-6113-4192-824F-98DCE9545D10}">
      <dgm:prSet/>
      <dgm:spPr>
        <a:solidFill>
          <a:srgbClr val="009999"/>
        </a:solidFill>
      </dgm:spPr>
      <dgm:t>
        <a:bodyPr/>
        <a:lstStyle/>
        <a:p>
          <a:r>
            <a:rPr lang="es-CO" dirty="0"/>
            <a:t>Compromiso</a:t>
          </a:r>
        </a:p>
      </dgm:t>
    </dgm:pt>
    <dgm:pt modelId="{8EA53AFC-3DA5-4C5A-8CA3-4386E19346EC}" type="parTrans" cxnId="{AF7EC7B6-F9DC-4B4E-A518-EB6ECA2E5515}">
      <dgm:prSet/>
      <dgm:spPr/>
      <dgm:t>
        <a:bodyPr/>
        <a:lstStyle/>
        <a:p>
          <a:endParaRPr lang="es-CO"/>
        </a:p>
      </dgm:t>
    </dgm:pt>
    <dgm:pt modelId="{CABC0557-6A7E-4CB8-842F-E9585DE7A0A3}" type="sibTrans" cxnId="{AF7EC7B6-F9DC-4B4E-A518-EB6ECA2E5515}">
      <dgm:prSet/>
      <dgm:spPr/>
      <dgm:t>
        <a:bodyPr/>
        <a:lstStyle/>
        <a:p>
          <a:endParaRPr lang="es-CO"/>
        </a:p>
      </dgm:t>
    </dgm:pt>
    <dgm:pt modelId="{33ACF550-CB4D-4E4A-A27D-4A7536A19AD2}">
      <dgm:prSet/>
      <dgm:spPr>
        <a:solidFill>
          <a:srgbClr val="009999"/>
        </a:solidFill>
      </dgm:spPr>
      <dgm:t>
        <a:bodyPr/>
        <a:lstStyle/>
        <a:p>
          <a:r>
            <a:rPr lang="es-CO" dirty="0"/>
            <a:t>Diligencia</a:t>
          </a:r>
        </a:p>
      </dgm:t>
    </dgm:pt>
    <dgm:pt modelId="{107BA16D-5002-4D97-AF5C-C45458D47562}" type="parTrans" cxnId="{DC6E7C80-65C4-4DB8-B8D5-36BA84EF7F76}">
      <dgm:prSet/>
      <dgm:spPr/>
      <dgm:t>
        <a:bodyPr/>
        <a:lstStyle/>
        <a:p>
          <a:endParaRPr lang="es-CO"/>
        </a:p>
      </dgm:t>
    </dgm:pt>
    <dgm:pt modelId="{187E4ADA-B79F-4351-A28B-D780A0D9B60C}" type="sibTrans" cxnId="{DC6E7C80-65C4-4DB8-B8D5-36BA84EF7F76}">
      <dgm:prSet/>
      <dgm:spPr/>
      <dgm:t>
        <a:bodyPr/>
        <a:lstStyle/>
        <a:p>
          <a:endParaRPr lang="es-CO"/>
        </a:p>
      </dgm:t>
    </dgm:pt>
    <dgm:pt modelId="{50EDFA2A-7DAC-4A4D-9EA4-57FDC38622CC}">
      <dgm:prSet phldrT="[Texto]"/>
      <dgm:spPr>
        <a:solidFill>
          <a:srgbClr val="009999"/>
        </a:solidFill>
      </dgm:spPr>
      <dgm:t>
        <a:bodyPr/>
        <a:lstStyle/>
        <a:p>
          <a:r>
            <a:rPr lang="es-CO" dirty="0"/>
            <a:t>Transparencia</a:t>
          </a:r>
        </a:p>
      </dgm:t>
    </dgm:pt>
    <dgm:pt modelId="{C656A27C-AAEF-4FC3-B917-9DD26B4E1CF0}" type="parTrans" cxnId="{6381615D-C6C9-4E19-AA8C-E97FC72F3E0E}">
      <dgm:prSet/>
      <dgm:spPr/>
      <dgm:t>
        <a:bodyPr/>
        <a:lstStyle/>
        <a:p>
          <a:endParaRPr lang="es-CO"/>
        </a:p>
      </dgm:t>
    </dgm:pt>
    <dgm:pt modelId="{815D1AF2-5F41-455F-AFA5-F7DDA90B6829}" type="sibTrans" cxnId="{6381615D-C6C9-4E19-AA8C-E97FC72F3E0E}">
      <dgm:prSet/>
      <dgm:spPr/>
      <dgm:t>
        <a:bodyPr/>
        <a:lstStyle/>
        <a:p>
          <a:endParaRPr lang="es-CO"/>
        </a:p>
      </dgm:t>
    </dgm:pt>
    <dgm:pt modelId="{72E3AC02-8D7B-4B6C-94C2-E5DB7BB9A2B3}">
      <dgm:prSet phldrT="[Texto]"/>
      <dgm:spPr>
        <a:solidFill>
          <a:srgbClr val="009999"/>
        </a:solidFill>
      </dgm:spPr>
      <dgm:t>
        <a:bodyPr/>
        <a:lstStyle/>
        <a:p>
          <a:r>
            <a:rPr lang="es-CO" dirty="0"/>
            <a:t>Diálogo</a:t>
          </a:r>
        </a:p>
      </dgm:t>
    </dgm:pt>
    <dgm:pt modelId="{E1F57EA9-B520-4F0F-B170-61F7BE8E2319}" type="parTrans" cxnId="{105AC262-A463-44C6-AB9F-262632C92A8A}">
      <dgm:prSet/>
      <dgm:spPr/>
      <dgm:t>
        <a:bodyPr/>
        <a:lstStyle/>
        <a:p>
          <a:endParaRPr lang="es-CO"/>
        </a:p>
      </dgm:t>
    </dgm:pt>
    <dgm:pt modelId="{9AF769FB-CAB7-4CE6-ACB4-057C62B49BF7}" type="sibTrans" cxnId="{105AC262-A463-44C6-AB9F-262632C92A8A}">
      <dgm:prSet/>
      <dgm:spPr/>
      <dgm:t>
        <a:bodyPr/>
        <a:lstStyle/>
        <a:p>
          <a:endParaRPr lang="es-CO"/>
        </a:p>
      </dgm:t>
    </dgm:pt>
    <dgm:pt modelId="{755BCA43-B4DB-4132-B442-CAFB6B726FCE}">
      <dgm:prSet phldrT="[Texto]"/>
      <dgm:spPr>
        <a:solidFill>
          <a:srgbClr val="009999"/>
        </a:solidFill>
      </dgm:spPr>
      <dgm:t>
        <a:bodyPr/>
        <a:lstStyle/>
        <a:p>
          <a:r>
            <a:rPr lang="es-CO" dirty="0"/>
            <a:t>Solidaridad</a:t>
          </a:r>
        </a:p>
      </dgm:t>
    </dgm:pt>
    <dgm:pt modelId="{35391823-C58B-4B9A-9A7F-FA83C831D47C}" type="parTrans" cxnId="{A843ECBF-83C1-4877-AEAC-F87EAABF8CE6}">
      <dgm:prSet/>
      <dgm:spPr/>
      <dgm:t>
        <a:bodyPr/>
        <a:lstStyle/>
        <a:p>
          <a:endParaRPr lang="es-CO"/>
        </a:p>
      </dgm:t>
    </dgm:pt>
    <dgm:pt modelId="{F33D7F2B-7E11-4A91-B495-019E2D5DBB42}" type="sibTrans" cxnId="{A843ECBF-83C1-4877-AEAC-F87EAABF8CE6}">
      <dgm:prSet/>
      <dgm:spPr/>
      <dgm:t>
        <a:bodyPr/>
        <a:lstStyle/>
        <a:p>
          <a:endParaRPr lang="es-CO"/>
        </a:p>
      </dgm:t>
    </dgm:pt>
    <dgm:pt modelId="{35E5864B-D280-431A-ABE6-8DF8B5DA9894}" type="pres">
      <dgm:prSet presAssocID="{F75CC8E6-D7E2-40D5-B892-92BFCFE5EF8F}" presName="linearFlow" presStyleCnt="0">
        <dgm:presLayoutVars>
          <dgm:dir/>
          <dgm:resizeHandles val="exact"/>
        </dgm:presLayoutVars>
      </dgm:prSet>
      <dgm:spPr/>
    </dgm:pt>
    <dgm:pt modelId="{229C5BD2-48CE-41E4-823D-8580D884DBF3}" type="pres">
      <dgm:prSet presAssocID="{A6615EF0-5C9B-4DF6-91EB-679BF1B47D33}" presName="composite" presStyleCnt="0"/>
      <dgm:spPr/>
    </dgm:pt>
    <dgm:pt modelId="{14AFDAAD-C7D3-4E59-AE98-2E7A7B7C95F3}" type="pres">
      <dgm:prSet presAssocID="{A6615EF0-5C9B-4DF6-91EB-679BF1B47D33}" presName="imgShp" presStyleLbl="fgImgPlace1" presStyleIdx="0" presStyleCnt="8"/>
      <dgm:spPr>
        <a:blipFill>
          <a:blip xmlns:r="http://schemas.openxmlformats.org/officeDocument/2006/relationships" r:embed="rId1" cstate="print">
            <a:extLst>
              <a:ext uri="{28A0092B-C50C-407E-A947-70E740481C1C}">
                <a14:useLocalDpi xmlns:a14="http://schemas.microsoft.com/office/drawing/2010/main" val="0"/>
              </a:ext>
            </a:extLst>
          </a:blip>
          <a:srcRect/>
          <a:stretch>
            <a:fillRect l="-3000" r="-3000"/>
          </a:stretch>
        </a:blipFill>
      </dgm:spPr>
    </dgm:pt>
    <dgm:pt modelId="{1E14C781-0B72-4018-AE88-A4E956F1DB44}" type="pres">
      <dgm:prSet presAssocID="{A6615EF0-5C9B-4DF6-91EB-679BF1B47D33}" presName="txShp" presStyleLbl="node1" presStyleIdx="0" presStyleCnt="8">
        <dgm:presLayoutVars>
          <dgm:bulletEnabled val="1"/>
        </dgm:presLayoutVars>
      </dgm:prSet>
      <dgm:spPr/>
    </dgm:pt>
    <dgm:pt modelId="{C6AD350C-A8F6-4726-A116-0E9B4D9A5B2A}" type="pres">
      <dgm:prSet presAssocID="{04EAB6E5-4613-4DC1-AA10-D4B33C6301EC}" presName="spacing" presStyleCnt="0"/>
      <dgm:spPr/>
    </dgm:pt>
    <dgm:pt modelId="{FC33CB1F-B7E5-429C-B8DB-147A149616B1}" type="pres">
      <dgm:prSet presAssocID="{302822F5-746E-4107-9050-D9715479DC8F}" presName="composite" presStyleCnt="0"/>
      <dgm:spPr/>
    </dgm:pt>
    <dgm:pt modelId="{3B4D31DE-8E2D-4668-A4B5-5C686D1826FA}" type="pres">
      <dgm:prSet presAssocID="{302822F5-746E-4107-9050-D9715479DC8F}" presName="imgShp" presStyleLbl="fgImgPlace1" presStyleIdx="1" presStyleCnt="8"/>
      <dgm:spPr>
        <a: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a:blipFill>
      </dgm:spPr>
    </dgm:pt>
    <dgm:pt modelId="{4FF884A3-C931-4CCB-B9C4-D2CD5F987340}" type="pres">
      <dgm:prSet presAssocID="{302822F5-746E-4107-9050-D9715479DC8F}" presName="txShp" presStyleLbl="node1" presStyleIdx="1" presStyleCnt="8">
        <dgm:presLayoutVars>
          <dgm:bulletEnabled val="1"/>
        </dgm:presLayoutVars>
      </dgm:prSet>
      <dgm:spPr/>
    </dgm:pt>
    <dgm:pt modelId="{8288DF4C-033F-417A-978D-EA847E662B44}" type="pres">
      <dgm:prSet presAssocID="{D0CF8773-0DB1-4402-92AA-51759FC8B63E}" presName="spacing" presStyleCnt="0"/>
      <dgm:spPr/>
    </dgm:pt>
    <dgm:pt modelId="{F1D3AB3E-7294-4038-AFBA-B42E71639F02}" type="pres">
      <dgm:prSet presAssocID="{C4E1E8B7-6113-4192-824F-98DCE9545D10}" presName="composite" presStyleCnt="0"/>
      <dgm:spPr/>
    </dgm:pt>
    <dgm:pt modelId="{A6E949DA-E63A-4439-9286-0315AFFC7276}" type="pres">
      <dgm:prSet presAssocID="{C4E1E8B7-6113-4192-824F-98DCE9545D10}" presName="imgShp" presStyleLbl="fgImgPlace1" presStyleIdx="2" presStyleCnt="8"/>
      <dgm:spPr>
        <a: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a:blipFill>
      </dgm:spPr>
    </dgm:pt>
    <dgm:pt modelId="{7AA07E54-9393-41E7-84F7-58C0761EFBE0}" type="pres">
      <dgm:prSet presAssocID="{C4E1E8B7-6113-4192-824F-98DCE9545D10}" presName="txShp" presStyleLbl="node1" presStyleIdx="2" presStyleCnt="8">
        <dgm:presLayoutVars>
          <dgm:bulletEnabled val="1"/>
        </dgm:presLayoutVars>
      </dgm:prSet>
      <dgm:spPr/>
    </dgm:pt>
    <dgm:pt modelId="{BBE93BCA-25BC-45F2-905B-CC5EB032BA6C}" type="pres">
      <dgm:prSet presAssocID="{CABC0557-6A7E-4CB8-842F-E9585DE7A0A3}" presName="spacing" presStyleCnt="0"/>
      <dgm:spPr/>
    </dgm:pt>
    <dgm:pt modelId="{F387A52C-6307-48E3-9270-9703349202CE}" type="pres">
      <dgm:prSet presAssocID="{33ACF550-CB4D-4E4A-A27D-4A7536A19AD2}" presName="composite" presStyleCnt="0"/>
      <dgm:spPr/>
    </dgm:pt>
    <dgm:pt modelId="{9F834DF2-84F2-45A2-BF7D-C4AB7955BED9}" type="pres">
      <dgm:prSet presAssocID="{33ACF550-CB4D-4E4A-A27D-4A7536A19AD2}" presName="imgShp" presStyleLbl="fgImgPlace1" presStyleIdx="3" presStyleCnt="8"/>
      <dgm:spPr>
        <a: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a:blipFill>
      </dgm:spPr>
    </dgm:pt>
    <dgm:pt modelId="{8754D2B4-3B17-4BDA-8271-DF0727E9013D}" type="pres">
      <dgm:prSet presAssocID="{33ACF550-CB4D-4E4A-A27D-4A7536A19AD2}" presName="txShp" presStyleLbl="node1" presStyleIdx="3" presStyleCnt="8">
        <dgm:presLayoutVars>
          <dgm:bulletEnabled val="1"/>
        </dgm:presLayoutVars>
      </dgm:prSet>
      <dgm:spPr/>
    </dgm:pt>
    <dgm:pt modelId="{405863DB-2B01-4F77-B96C-6E6C65D6F52B}" type="pres">
      <dgm:prSet presAssocID="{187E4ADA-B79F-4351-A28B-D780A0D9B60C}" presName="spacing" presStyleCnt="0"/>
      <dgm:spPr/>
    </dgm:pt>
    <dgm:pt modelId="{9281E772-3B89-4F40-866D-D86409FE61DB}" type="pres">
      <dgm:prSet presAssocID="{2AA6D71A-7925-4301-BB0D-4CA4A31BBC18}" presName="composite" presStyleCnt="0"/>
      <dgm:spPr/>
    </dgm:pt>
    <dgm:pt modelId="{2A3B04DC-E651-4686-A337-D7E0165BA0B3}" type="pres">
      <dgm:prSet presAssocID="{2AA6D71A-7925-4301-BB0D-4CA4A31BBC18}" presName="imgShp" presStyleLbl="fgImgPlace1" presStyleIdx="4" presStyleCnt="8"/>
      <dgm:spPr>
        <a: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a:blipFill>
      </dgm:spPr>
    </dgm:pt>
    <dgm:pt modelId="{22672BAB-36F6-4E23-81BD-337D6D169D7A}" type="pres">
      <dgm:prSet presAssocID="{2AA6D71A-7925-4301-BB0D-4CA4A31BBC18}" presName="txShp" presStyleLbl="node1" presStyleIdx="4" presStyleCnt="8">
        <dgm:presLayoutVars>
          <dgm:bulletEnabled val="1"/>
        </dgm:presLayoutVars>
      </dgm:prSet>
      <dgm:spPr/>
    </dgm:pt>
    <dgm:pt modelId="{137F326C-2BDB-4216-8E91-DBBC1CE1BC79}" type="pres">
      <dgm:prSet presAssocID="{AE7CA460-EFB2-45D6-95F5-71B456194337}" presName="spacing" presStyleCnt="0"/>
      <dgm:spPr/>
    </dgm:pt>
    <dgm:pt modelId="{ADF3C576-7E8C-4D10-805F-702066F99544}" type="pres">
      <dgm:prSet presAssocID="{72E3AC02-8D7B-4B6C-94C2-E5DB7BB9A2B3}" presName="composite" presStyleCnt="0"/>
      <dgm:spPr/>
    </dgm:pt>
    <dgm:pt modelId="{B3AA6583-FC81-491D-A47F-31EB755899BE}" type="pres">
      <dgm:prSet presAssocID="{72E3AC02-8D7B-4B6C-94C2-E5DB7BB9A2B3}" presName="imgShp" presStyleLbl="fgImgPlace1" presStyleIdx="5" presStyleCnt="8"/>
      <dgm:spPr>
        <a:blipFill>
          <a:blip xmlns:r="http://schemas.openxmlformats.org/officeDocument/2006/relationships" r:embed="rId6" cstate="print">
            <a:extLst>
              <a:ext uri="{28A0092B-C50C-407E-A947-70E740481C1C}">
                <a14:useLocalDpi xmlns:a14="http://schemas.microsoft.com/office/drawing/2010/main" val="0"/>
              </a:ext>
            </a:extLst>
          </a:blip>
          <a:srcRect/>
          <a:stretch>
            <a:fillRect t="-17000" b="-17000"/>
          </a:stretch>
        </a:blipFill>
      </dgm:spPr>
      <dgm:extLst>
        <a:ext uri="{E40237B7-FDA0-4F09-8148-C483321AD2D9}">
          <dgm14:cNvPr xmlns:dgm14="http://schemas.microsoft.com/office/drawing/2010/diagram" id="0" name="" descr="Dos personas con burbujas de voz"/>
        </a:ext>
      </dgm:extLst>
    </dgm:pt>
    <dgm:pt modelId="{DE57351F-BF98-485D-B640-359A0F23DBAE}" type="pres">
      <dgm:prSet presAssocID="{72E3AC02-8D7B-4B6C-94C2-E5DB7BB9A2B3}" presName="txShp" presStyleLbl="node1" presStyleIdx="5" presStyleCnt="8">
        <dgm:presLayoutVars>
          <dgm:bulletEnabled val="1"/>
        </dgm:presLayoutVars>
      </dgm:prSet>
      <dgm:spPr/>
    </dgm:pt>
    <dgm:pt modelId="{33985CA2-F9DF-4856-9790-47266FD65DF4}" type="pres">
      <dgm:prSet presAssocID="{9AF769FB-CAB7-4CE6-ACB4-057C62B49BF7}" presName="spacing" presStyleCnt="0"/>
      <dgm:spPr/>
    </dgm:pt>
    <dgm:pt modelId="{C0908F6B-1545-4D7F-B7DD-4D8D92EDF7A8}" type="pres">
      <dgm:prSet presAssocID="{755BCA43-B4DB-4132-B442-CAFB6B726FCE}" presName="composite" presStyleCnt="0"/>
      <dgm:spPr/>
    </dgm:pt>
    <dgm:pt modelId="{7849B3A2-11FE-41A8-ABC9-96BD1980C63A}" type="pres">
      <dgm:prSet presAssocID="{755BCA43-B4DB-4132-B442-CAFB6B726FCE}" presName="imgShp" presStyleLbl="fgImgPlace1" presStyleIdx="6" presStyleCnt="8"/>
      <dgm:spPr>
        <a:blipFill>
          <a:blip xmlns:r="http://schemas.openxmlformats.org/officeDocument/2006/relationships" r:embed="rId7">
            <a:extLst>
              <a:ext uri="{837473B0-CC2E-450A-ABE3-18F120FF3D39}">
                <a1611:picAttrSrcUrl xmlns:a1611="http://schemas.microsoft.com/office/drawing/2016/11/main" r:id="rId8"/>
              </a:ext>
            </a:extLst>
          </a:blip>
          <a:srcRect/>
          <a:stretch>
            <a:fillRect l="-3000" r="-3000"/>
          </a:stretch>
        </a:blipFill>
      </dgm:spPr>
    </dgm:pt>
    <dgm:pt modelId="{3FB95107-4DEA-4070-BE3C-D3A0ADDE0725}" type="pres">
      <dgm:prSet presAssocID="{755BCA43-B4DB-4132-B442-CAFB6B726FCE}" presName="txShp" presStyleLbl="node1" presStyleIdx="6" presStyleCnt="8">
        <dgm:presLayoutVars>
          <dgm:bulletEnabled val="1"/>
        </dgm:presLayoutVars>
      </dgm:prSet>
      <dgm:spPr/>
    </dgm:pt>
    <dgm:pt modelId="{A58D7615-CE2D-4094-AB23-47D362DA9549}" type="pres">
      <dgm:prSet presAssocID="{F33D7F2B-7E11-4A91-B495-019E2D5DBB42}" presName="spacing" presStyleCnt="0"/>
      <dgm:spPr/>
    </dgm:pt>
    <dgm:pt modelId="{3429E17F-7628-4485-8B5C-9F5668BF0C8F}" type="pres">
      <dgm:prSet presAssocID="{50EDFA2A-7DAC-4A4D-9EA4-57FDC38622CC}" presName="composite" presStyleCnt="0"/>
      <dgm:spPr/>
    </dgm:pt>
    <dgm:pt modelId="{95A32EFD-06AF-4CE5-88E3-5B7FCF38860B}" type="pres">
      <dgm:prSet presAssocID="{50EDFA2A-7DAC-4A4D-9EA4-57FDC38622CC}" presName="imgShp" presStyleLbl="fgImgPlace1" presStyleIdx="7" presStyleCnt="8"/>
      <dgm:spPr>
        <a:blipFill>
          <a:blip xmlns:r="http://schemas.openxmlformats.org/officeDocument/2006/relationships" r:embed="rId9" cstate="print">
            <a:extLst>
              <a:ext uri="{28A0092B-C50C-407E-A947-70E740481C1C}">
                <a14:useLocalDpi xmlns:a14="http://schemas.microsoft.com/office/drawing/2010/main" val="0"/>
              </a:ext>
            </a:extLst>
          </a:blip>
          <a:srcRect/>
          <a:stretch>
            <a:fillRect l="-15000" r="-15000"/>
          </a:stretch>
        </a:blipFill>
      </dgm:spPr>
    </dgm:pt>
    <dgm:pt modelId="{DC16A495-299A-473C-AD73-61708C3F82F9}" type="pres">
      <dgm:prSet presAssocID="{50EDFA2A-7DAC-4A4D-9EA4-57FDC38622CC}" presName="txShp" presStyleLbl="node1" presStyleIdx="7" presStyleCnt="8">
        <dgm:presLayoutVars>
          <dgm:bulletEnabled val="1"/>
        </dgm:presLayoutVars>
      </dgm:prSet>
      <dgm:spPr/>
    </dgm:pt>
  </dgm:ptLst>
  <dgm:cxnLst>
    <dgm:cxn modelId="{8BD12900-4BBB-4866-8796-8F651A10C5E7}" type="presOf" srcId="{72E3AC02-8D7B-4B6C-94C2-E5DB7BB9A2B3}" destId="{DE57351F-BF98-485D-B640-359A0F23DBAE}" srcOrd="0" destOrd="0" presId="urn:microsoft.com/office/officeart/2005/8/layout/vList3"/>
    <dgm:cxn modelId="{9B9ECB09-4666-4549-9152-8B14BC516316}" type="presOf" srcId="{C4E1E8B7-6113-4192-824F-98DCE9545D10}" destId="{7AA07E54-9393-41E7-84F7-58C0761EFBE0}" srcOrd="0" destOrd="0" presId="urn:microsoft.com/office/officeart/2005/8/layout/vList3"/>
    <dgm:cxn modelId="{D720C20C-BA90-49CB-9208-C3AD8C6A0324}" type="presOf" srcId="{755BCA43-B4DB-4132-B442-CAFB6B726FCE}" destId="{3FB95107-4DEA-4070-BE3C-D3A0ADDE0725}" srcOrd="0" destOrd="0" presId="urn:microsoft.com/office/officeart/2005/8/layout/vList3"/>
    <dgm:cxn modelId="{0398FA11-C132-4A3C-9D2B-6C88448FD4BF}" type="presOf" srcId="{A6615EF0-5C9B-4DF6-91EB-679BF1B47D33}" destId="{1E14C781-0B72-4018-AE88-A4E956F1DB44}" srcOrd="0" destOrd="0" presId="urn:microsoft.com/office/officeart/2005/8/layout/vList3"/>
    <dgm:cxn modelId="{93B94C37-1546-48C4-A96F-3CDA98C2F955}" type="presOf" srcId="{302822F5-746E-4107-9050-D9715479DC8F}" destId="{4FF884A3-C931-4CCB-B9C4-D2CD5F987340}" srcOrd="0" destOrd="0" presId="urn:microsoft.com/office/officeart/2005/8/layout/vList3"/>
    <dgm:cxn modelId="{6381615D-C6C9-4E19-AA8C-E97FC72F3E0E}" srcId="{F75CC8E6-D7E2-40D5-B892-92BFCFE5EF8F}" destId="{50EDFA2A-7DAC-4A4D-9EA4-57FDC38622CC}" srcOrd="7" destOrd="0" parTransId="{C656A27C-AAEF-4FC3-B917-9DD26B4E1CF0}" sibTransId="{815D1AF2-5F41-455F-AFA5-F7DDA90B6829}"/>
    <dgm:cxn modelId="{D5758A61-1241-4C66-8ECB-69D61B6BB5EC}" type="presOf" srcId="{33ACF550-CB4D-4E4A-A27D-4A7536A19AD2}" destId="{8754D2B4-3B17-4BDA-8271-DF0727E9013D}" srcOrd="0" destOrd="0" presId="urn:microsoft.com/office/officeart/2005/8/layout/vList3"/>
    <dgm:cxn modelId="{105AC262-A463-44C6-AB9F-262632C92A8A}" srcId="{F75CC8E6-D7E2-40D5-B892-92BFCFE5EF8F}" destId="{72E3AC02-8D7B-4B6C-94C2-E5DB7BB9A2B3}" srcOrd="5" destOrd="0" parTransId="{E1F57EA9-B520-4F0F-B170-61F7BE8E2319}" sibTransId="{9AF769FB-CAB7-4CE6-ACB4-057C62B49BF7}"/>
    <dgm:cxn modelId="{F90CF065-BAC1-4411-B808-3F3D9DFF1BF9}" srcId="{F75CC8E6-D7E2-40D5-B892-92BFCFE5EF8F}" destId="{A6615EF0-5C9B-4DF6-91EB-679BF1B47D33}" srcOrd="0" destOrd="0" parTransId="{009ECEC3-E8A4-4264-8AE8-0EADF5F640DA}" sibTransId="{04EAB6E5-4613-4DC1-AA10-D4B33C6301EC}"/>
    <dgm:cxn modelId="{DC6E7C80-65C4-4DB8-B8D5-36BA84EF7F76}" srcId="{F75CC8E6-D7E2-40D5-B892-92BFCFE5EF8F}" destId="{33ACF550-CB4D-4E4A-A27D-4A7536A19AD2}" srcOrd="3" destOrd="0" parTransId="{107BA16D-5002-4D97-AF5C-C45458D47562}" sibTransId="{187E4ADA-B79F-4351-A28B-D780A0D9B60C}"/>
    <dgm:cxn modelId="{26C9E282-59D0-4444-8571-BEE940E8D742}" type="presOf" srcId="{50EDFA2A-7DAC-4A4D-9EA4-57FDC38622CC}" destId="{DC16A495-299A-473C-AD73-61708C3F82F9}" srcOrd="0" destOrd="0" presId="urn:microsoft.com/office/officeart/2005/8/layout/vList3"/>
    <dgm:cxn modelId="{3E0E7C8C-D44C-423D-9B24-B611DB38BB98}" srcId="{F75CC8E6-D7E2-40D5-B892-92BFCFE5EF8F}" destId="{302822F5-746E-4107-9050-D9715479DC8F}" srcOrd="1" destOrd="0" parTransId="{C7E56025-90C1-4056-B00A-F3441985B71E}" sibTransId="{D0CF8773-0DB1-4402-92AA-51759FC8B63E}"/>
    <dgm:cxn modelId="{9725D9A5-FA84-477C-ABF3-62E2433DF755}" type="presOf" srcId="{F75CC8E6-D7E2-40D5-B892-92BFCFE5EF8F}" destId="{35E5864B-D280-431A-ABE6-8DF8B5DA9894}" srcOrd="0" destOrd="0" presId="urn:microsoft.com/office/officeart/2005/8/layout/vList3"/>
    <dgm:cxn modelId="{AF7EC7B6-F9DC-4B4E-A518-EB6ECA2E5515}" srcId="{F75CC8E6-D7E2-40D5-B892-92BFCFE5EF8F}" destId="{C4E1E8B7-6113-4192-824F-98DCE9545D10}" srcOrd="2" destOrd="0" parTransId="{8EA53AFC-3DA5-4C5A-8CA3-4386E19346EC}" sibTransId="{CABC0557-6A7E-4CB8-842F-E9585DE7A0A3}"/>
    <dgm:cxn modelId="{A843ECBF-83C1-4877-AEAC-F87EAABF8CE6}" srcId="{F75CC8E6-D7E2-40D5-B892-92BFCFE5EF8F}" destId="{755BCA43-B4DB-4132-B442-CAFB6B726FCE}" srcOrd="6" destOrd="0" parTransId="{35391823-C58B-4B9A-9A7F-FA83C831D47C}" sibTransId="{F33D7F2B-7E11-4A91-B495-019E2D5DBB42}"/>
    <dgm:cxn modelId="{0DDFEDC2-3D3B-44C1-8F36-08AE6EBE2740}" srcId="{F75CC8E6-D7E2-40D5-B892-92BFCFE5EF8F}" destId="{2AA6D71A-7925-4301-BB0D-4CA4A31BBC18}" srcOrd="4" destOrd="0" parTransId="{421E3496-7D16-4D14-ACB0-886FDC0B8AA9}" sibTransId="{AE7CA460-EFB2-45D6-95F5-71B456194337}"/>
    <dgm:cxn modelId="{30E5A7D3-B208-4A72-B533-1C297BE85AB2}" type="presOf" srcId="{2AA6D71A-7925-4301-BB0D-4CA4A31BBC18}" destId="{22672BAB-36F6-4E23-81BD-337D6D169D7A}" srcOrd="0" destOrd="0" presId="urn:microsoft.com/office/officeart/2005/8/layout/vList3"/>
    <dgm:cxn modelId="{909FB371-9B8A-4915-8155-69BEF3112338}" type="presParOf" srcId="{35E5864B-D280-431A-ABE6-8DF8B5DA9894}" destId="{229C5BD2-48CE-41E4-823D-8580D884DBF3}" srcOrd="0" destOrd="0" presId="urn:microsoft.com/office/officeart/2005/8/layout/vList3"/>
    <dgm:cxn modelId="{9F62686E-E770-4D73-BB97-13A86970858F}" type="presParOf" srcId="{229C5BD2-48CE-41E4-823D-8580D884DBF3}" destId="{14AFDAAD-C7D3-4E59-AE98-2E7A7B7C95F3}" srcOrd="0" destOrd="0" presId="urn:microsoft.com/office/officeart/2005/8/layout/vList3"/>
    <dgm:cxn modelId="{A6DC8A1C-36CA-4501-8D7F-893D890D1228}" type="presParOf" srcId="{229C5BD2-48CE-41E4-823D-8580D884DBF3}" destId="{1E14C781-0B72-4018-AE88-A4E956F1DB44}" srcOrd="1" destOrd="0" presId="urn:microsoft.com/office/officeart/2005/8/layout/vList3"/>
    <dgm:cxn modelId="{51E3372D-7E61-4DEB-9347-194F5FB02370}" type="presParOf" srcId="{35E5864B-D280-431A-ABE6-8DF8B5DA9894}" destId="{C6AD350C-A8F6-4726-A116-0E9B4D9A5B2A}" srcOrd="1" destOrd="0" presId="urn:microsoft.com/office/officeart/2005/8/layout/vList3"/>
    <dgm:cxn modelId="{BEA2A010-9398-4621-879B-81B2E51D4E3B}" type="presParOf" srcId="{35E5864B-D280-431A-ABE6-8DF8B5DA9894}" destId="{FC33CB1F-B7E5-429C-B8DB-147A149616B1}" srcOrd="2" destOrd="0" presId="urn:microsoft.com/office/officeart/2005/8/layout/vList3"/>
    <dgm:cxn modelId="{DDA42450-A572-4676-AA0D-D04A7631BD7F}" type="presParOf" srcId="{FC33CB1F-B7E5-429C-B8DB-147A149616B1}" destId="{3B4D31DE-8E2D-4668-A4B5-5C686D1826FA}" srcOrd="0" destOrd="0" presId="urn:microsoft.com/office/officeart/2005/8/layout/vList3"/>
    <dgm:cxn modelId="{78068FFB-11F0-4981-9593-9C0AD9A76BEA}" type="presParOf" srcId="{FC33CB1F-B7E5-429C-B8DB-147A149616B1}" destId="{4FF884A3-C931-4CCB-B9C4-D2CD5F987340}" srcOrd="1" destOrd="0" presId="urn:microsoft.com/office/officeart/2005/8/layout/vList3"/>
    <dgm:cxn modelId="{FE340238-2F02-4433-9BE1-BAC2C9DFD581}" type="presParOf" srcId="{35E5864B-D280-431A-ABE6-8DF8B5DA9894}" destId="{8288DF4C-033F-417A-978D-EA847E662B44}" srcOrd="3" destOrd="0" presId="urn:microsoft.com/office/officeart/2005/8/layout/vList3"/>
    <dgm:cxn modelId="{DB6720DE-899D-4C11-99BD-41B1D9AA240E}" type="presParOf" srcId="{35E5864B-D280-431A-ABE6-8DF8B5DA9894}" destId="{F1D3AB3E-7294-4038-AFBA-B42E71639F02}" srcOrd="4" destOrd="0" presId="urn:microsoft.com/office/officeart/2005/8/layout/vList3"/>
    <dgm:cxn modelId="{309B1D68-C3ED-4DED-BC1A-1E6FEF9006DA}" type="presParOf" srcId="{F1D3AB3E-7294-4038-AFBA-B42E71639F02}" destId="{A6E949DA-E63A-4439-9286-0315AFFC7276}" srcOrd="0" destOrd="0" presId="urn:microsoft.com/office/officeart/2005/8/layout/vList3"/>
    <dgm:cxn modelId="{07B31AF5-08F3-4C34-BFA4-C06A6123B879}" type="presParOf" srcId="{F1D3AB3E-7294-4038-AFBA-B42E71639F02}" destId="{7AA07E54-9393-41E7-84F7-58C0761EFBE0}" srcOrd="1" destOrd="0" presId="urn:microsoft.com/office/officeart/2005/8/layout/vList3"/>
    <dgm:cxn modelId="{E87149D6-5592-46A2-839B-7DE0A9F99E5C}" type="presParOf" srcId="{35E5864B-D280-431A-ABE6-8DF8B5DA9894}" destId="{BBE93BCA-25BC-45F2-905B-CC5EB032BA6C}" srcOrd="5" destOrd="0" presId="urn:microsoft.com/office/officeart/2005/8/layout/vList3"/>
    <dgm:cxn modelId="{03307FFA-024D-4FD5-9069-CF6A8A006F98}" type="presParOf" srcId="{35E5864B-D280-431A-ABE6-8DF8B5DA9894}" destId="{F387A52C-6307-48E3-9270-9703349202CE}" srcOrd="6" destOrd="0" presId="urn:microsoft.com/office/officeart/2005/8/layout/vList3"/>
    <dgm:cxn modelId="{4EBFDCA8-D141-4CDD-941E-3169C6DF1B83}" type="presParOf" srcId="{F387A52C-6307-48E3-9270-9703349202CE}" destId="{9F834DF2-84F2-45A2-BF7D-C4AB7955BED9}" srcOrd="0" destOrd="0" presId="urn:microsoft.com/office/officeart/2005/8/layout/vList3"/>
    <dgm:cxn modelId="{D043A4C5-5628-418E-A3A5-F6D8A316E4A7}" type="presParOf" srcId="{F387A52C-6307-48E3-9270-9703349202CE}" destId="{8754D2B4-3B17-4BDA-8271-DF0727E9013D}" srcOrd="1" destOrd="0" presId="urn:microsoft.com/office/officeart/2005/8/layout/vList3"/>
    <dgm:cxn modelId="{6E21FA4B-B83C-48BE-8DB0-C3C7FDE8D711}" type="presParOf" srcId="{35E5864B-D280-431A-ABE6-8DF8B5DA9894}" destId="{405863DB-2B01-4F77-B96C-6E6C65D6F52B}" srcOrd="7" destOrd="0" presId="urn:microsoft.com/office/officeart/2005/8/layout/vList3"/>
    <dgm:cxn modelId="{8C3CD797-0A97-4317-BC37-2E58D4EE8F1C}" type="presParOf" srcId="{35E5864B-D280-431A-ABE6-8DF8B5DA9894}" destId="{9281E772-3B89-4F40-866D-D86409FE61DB}" srcOrd="8" destOrd="0" presId="urn:microsoft.com/office/officeart/2005/8/layout/vList3"/>
    <dgm:cxn modelId="{6376712B-B336-4BDA-9011-16C8A7C94B6E}" type="presParOf" srcId="{9281E772-3B89-4F40-866D-D86409FE61DB}" destId="{2A3B04DC-E651-4686-A337-D7E0165BA0B3}" srcOrd="0" destOrd="0" presId="urn:microsoft.com/office/officeart/2005/8/layout/vList3"/>
    <dgm:cxn modelId="{F10F4B09-1D36-43B2-B981-2E76BB45323E}" type="presParOf" srcId="{9281E772-3B89-4F40-866D-D86409FE61DB}" destId="{22672BAB-36F6-4E23-81BD-337D6D169D7A}" srcOrd="1" destOrd="0" presId="urn:microsoft.com/office/officeart/2005/8/layout/vList3"/>
    <dgm:cxn modelId="{D2C88239-4293-44FF-861C-26B17F540E96}" type="presParOf" srcId="{35E5864B-D280-431A-ABE6-8DF8B5DA9894}" destId="{137F326C-2BDB-4216-8E91-DBBC1CE1BC79}" srcOrd="9" destOrd="0" presId="urn:microsoft.com/office/officeart/2005/8/layout/vList3"/>
    <dgm:cxn modelId="{A17E3C36-331E-48A9-865A-7E9854E16482}" type="presParOf" srcId="{35E5864B-D280-431A-ABE6-8DF8B5DA9894}" destId="{ADF3C576-7E8C-4D10-805F-702066F99544}" srcOrd="10" destOrd="0" presId="urn:microsoft.com/office/officeart/2005/8/layout/vList3"/>
    <dgm:cxn modelId="{CB01C49C-3E45-43DB-8EF1-EFA5EBF2B4D2}" type="presParOf" srcId="{ADF3C576-7E8C-4D10-805F-702066F99544}" destId="{B3AA6583-FC81-491D-A47F-31EB755899BE}" srcOrd="0" destOrd="0" presId="urn:microsoft.com/office/officeart/2005/8/layout/vList3"/>
    <dgm:cxn modelId="{B938774F-524F-4536-8CFA-2E7687386E46}" type="presParOf" srcId="{ADF3C576-7E8C-4D10-805F-702066F99544}" destId="{DE57351F-BF98-485D-B640-359A0F23DBAE}" srcOrd="1" destOrd="0" presId="urn:microsoft.com/office/officeart/2005/8/layout/vList3"/>
    <dgm:cxn modelId="{E2AC298E-2958-4F80-8F78-6705C44EE1EC}" type="presParOf" srcId="{35E5864B-D280-431A-ABE6-8DF8B5DA9894}" destId="{33985CA2-F9DF-4856-9790-47266FD65DF4}" srcOrd="11" destOrd="0" presId="urn:microsoft.com/office/officeart/2005/8/layout/vList3"/>
    <dgm:cxn modelId="{3EF07967-3582-4243-8619-7BB206D2979F}" type="presParOf" srcId="{35E5864B-D280-431A-ABE6-8DF8B5DA9894}" destId="{C0908F6B-1545-4D7F-B7DD-4D8D92EDF7A8}" srcOrd="12" destOrd="0" presId="urn:microsoft.com/office/officeart/2005/8/layout/vList3"/>
    <dgm:cxn modelId="{77C1E3AE-0C5A-46CA-A292-467A28EEE17B}" type="presParOf" srcId="{C0908F6B-1545-4D7F-B7DD-4D8D92EDF7A8}" destId="{7849B3A2-11FE-41A8-ABC9-96BD1980C63A}" srcOrd="0" destOrd="0" presId="urn:microsoft.com/office/officeart/2005/8/layout/vList3"/>
    <dgm:cxn modelId="{773C13B6-7627-4553-9A45-60DCD04FEE0D}" type="presParOf" srcId="{C0908F6B-1545-4D7F-B7DD-4D8D92EDF7A8}" destId="{3FB95107-4DEA-4070-BE3C-D3A0ADDE0725}" srcOrd="1" destOrd="0" presId="urn:microsoft.com/office/officeart/2005/8/layout/vList3"/>
    <dgm:cxn modelId="{2FE23592-B663-473A-8B78-6DA410380DE2}" type="presParOf" srcId="{35E5864B-D280-431A-ABE6-8DF8B5DA9894}" destId="{A58D7615-CE2D-4094-AB23-47D362DA9549}" srcOrd="13" destOrd="0" presId="urn:microsoft.com/office/officeart/2005/8/layout/vList3"/>
    <dgm:cxn modelId="{C1CA24EA-6BB7-4B01-B5B9-3E3104BF7049}" type="presParOf" srcId="{35E5864B-D280-431A-ABE6-8DF8B5DA9894}" destId="{3429E17F-7628-4485-8B5C-9F5668BF0C8F}" srcOrd="14" destOrd="0" presId="urn:microsoft.com/office/officeart/2005/8/layout/vList3"/>
    <dgm:cxn modelId="{1D6EC938-F0EB-4847-A01C-3BDE8ADFF354}" type="presParOf" srcId="{3429E17F-7628-4485-8B5C-9F5668BF0C8F}" destId="{95A32EFD-06AF-4CE5-88E3-5B7FCF38860B}" srcOrd="0" destOrd="0" presId="urn:microsoft.com/office/officeart/2005/8/layout/vList3"/>
    <dgm:cxn modelId="{1F39646B-171C-410A-BAFF-1E05E22C6061}" type="presParOf" srcId="{3429E17F-7628-4485-8B5C-9F5668BF0C8F}" destId="{DC16A495-299A-473C-AD73-61708C3F82F9}" srcOrd="1" destOrd="0" presId="urn:microsoft.com/office/officeart/2005/8/layout/vList3"/>
  </dgm:cxnLst>
  <dgm:bg/>
  <dgm:whole/>
  <dgm:extLst>
    <a:ext uri="http://schemas.microsoft.com/office/drawing/2008/diagram">
      <dsp:dataModelExt xmlns:dsp="http://schemas.microsoft.com/office/drawing/2008/diagram" relId="rId10" minVer="http://schemas.openxmlformats.org/drawingml/2006/diagram"/>
    </a:ext>
  </dgm:extLst>
</dgm:dataModel>
</file>

<file path=xl/diagrams/drawing1.xml><?xml version="1.0" encoding="utf-8"?>
<dsp:drawing xmlns:dgm="http://schemas.openxmlformats.org/drawingml/2006/diagram" xmlns:dsp="http://schemas.microsoft.com/office/drawing/2008/diagram" xmlns:a="http://schemas.openxmlformats.org/drawingml/2006/main">
  <dsp:spTree>
    <dsp:nvGrpSpPr>
      <dsp:cNvPr id="0" name=""/>
      <dsp:cNvGrpSpPr/>
    </dsp:nvGrpSpPr>
    <dsp:grpSpPr/>
    <dsp:sp modelId="{778BE4B9-4ABE-4F48-BE28-7D1E1734172A}">
      <dsp:nvSpPr>
        <dsp:cNvPr id="0" name=""/>
        <dsp:cNvSpPr/>
      </dsp:nvSpPr>
      <dsp:spPr>
        <a:xfrm rot="10800000">
          <a:off x="2367825" y="178"/>
          <a:ext cx="6809184" cy="829911"/>
        </a:xfrm>
        <a:prstGeom prst="homePlate">
          <a:avLst/>
        </a:prstGeom>
        <a:solidFill>
          <a:schemeClr val="lt1"/>
        </a:solidFill>
        <a:ln w="28575" cap="flat" cmpd="sng" algn="ctr">
          <a:solidFill>
            <a:srgbClr val="73B3A9"/>
          </a:solidFill>
          <a:prstDash val="solid"/>
          <a:miter lim="800000"/>
        </a:ln>
        <a:effectLst/>
      </dsp:spPr>
      <dsp:style>
        <a:lnRef idx="2">
          <a:schemeClr val="accent1"/>
        </a:lnRef>
        <a:fillRef idx="1">
          <a:schemeClr val="lt1"/>
        </a:fillRef>
        <a:effectRef idx="0">
          <a:schemeClr val="accent1"/>
        </a:effectRef>
        <a:fontRef idx="minor">
          <a:schemeClr val="dk1"/>
        </a:fontRef>
      </dsp:style>
      <dsp:txBody>
        <a:bodyPr spcFirstLastPara="0" vert="horz" wrap="square" lIns="362517" tIns="49530" rIns="92456" bIns="49530" numCol="1" spcCol="1270" anchor="ctr" anchorCtr="0">
          <a:noAutofit/>
        </a:bodyPr>
        <a:lstStyle/>
        <a:p>
          <a:pPr marL="0" lvl="0" indent="0" algn="ctr" defTabSz="577850">
            <a:lnSpc>
              <a:spcPct val="90000"/>
            </a:lnSpc>
            <a:spcBef>
              <a:spcPct val="0"/>
            </a:spcBef>
            <a:spcAft>
              <a:spcPct val="35000"/>
            </a:spcAft>
            <a:buNone/>
          </a:pPr>
          <a:endParaRPr lang="es-CO" sz="1300" b="1" i="1" kern="1200" noProof="0" dirty="0">
            <a:solidFill>
              <a:sysClr val="window" lastClr="FFFFFF">
                <a:lumMod val="50000"/>
              </a:sysClr>
            </a:solidFill>
            <a:latin typeface="Calibri" panose="020F0502020204030204"/>
            <a:ea typeface="+mn-ea"/>
            <a:cs typeface="+mn-cs"/>
          </a:endParaRPr>
        </a:p>
        <a:p>
          <a:pPr marL="0" lvl="0" indent="0" algn="ctr" defTabSz="577850">
            <a:lnSpc>
              <a:spcPct val="90000"/>
            </a:lnSpc>
            <a:spcBef>
              <a:spcPct val="0"/>
            </a:spcBef>
            <a:spcAft>
              <a:spcPct val="35000"/>
            </a:spcAft>
            <a:buClrTx/>
            <a:buSzTx/>
            <a:buFontTx/>
            <a:buNone/>
          </a:pPr>
          <a:r>
            <a:rPr lang="es-CO" sz="1300" b="1" i="1" kern="1200" noProof="0" dirty="0">
              <a:solidFill>
                <a:sysClr val="window" lastClr="FFFFFF">
                  <a:lumMod val="50000"/>
                </a:sysClr>
              </a:solidFill>
              <a:latin typeface="Calibri" panose="020F0502020204030204"/>
              <a:ea typeface="+mn-ea"/>
              <a:cs typeface="+mn-cs"/>
            </a:rPr>
            <a:t>1. </a:t>
          </a:r>
          <a:r>
            <a:rPr lang="es-MX" sz="1300" b="1" i="1" kern="1200" noProof="0" dirty="0">
              <a:solidFill>
                <a:sysClr val="window" lastClr="FFFFFF">
                  <a:lumMod val="50000"/>
                </a:sysClr>
              </a:solidFill>
              <a:latin typeface="Calibri" panose="020F0502020204030204"/>
              <a:ea typeface="+mn-ea"/>
              <a:cs typeface="+mn-cs"/>
            </a:rPr>
            <a:t>.Implementar un modelo preventivo, predictivo y resolutivo con enfoque universal,  solidario, equitativo, incluyente, participativo, territorializado e intercultural, eficiente y sostenible en el tiempo.</a:t>
          </a:r>
          <a:endParaRPr lang="es-CO" sz="1300" b="1" i="1" kern="1200" dirty="0">
            <a:solidFill>
              <a:sysClr val="window" lastClr="FFFFFF">
                <a:lumMod val="50000"/>
              </a:sysClr>
            </a:solidFill>
            <a:latin typeface="Calibri" panose="020F0502020204030204"/>
            <a:ea typeface="+mn-ea"/>
            <a:cs typeface="+mn-cs"/>
          </a:endParaRPr>
        </a:p>
      </dsp:txBody>
      <dsp:txXfrm rot="10800000">
        <a:off x="2575303" y="178"/>
        <a:ext cx="6601706" cy="829911"/>
      </dsp:txXfrm>
    </dsp:sp>
    <dsp:sp modelId="{B6794A85-C79B-442A-9AA4-8184A129C5E1}">
      <dsp:nvSpPr>
        <dsp:cNvPr id="0" name=""/>
        <dsp:cNvSpPr/>
      </dsp:nvSpPr>
      <dsp:spPr>
        <a:xfrm>
          <a:off x="1507617" y="178"/>
          <a:ext cx="829911" cy="829911"/>
        </a:xfrm>
        <a:prstGeom prst="ellipse">
          <a:avLst/>
        </a:prstGeom>
        <a:blipFill>
          <a:blip xmlns:r="http://schemas.openxmlformats.org/officeDocument/2006/relationships" r:embed="rId1">
            <a:extLst>
              <a:ext uri="{28A0092B-C50C-407E-A947-70E740481C1C}">
                <a14:useLocalDpi xmlns:a14="http://schemas.microsoft.com/office/drawing/2010/main" val="0"/>
              </a:ext>
            </a:extLst>
          </a:blip>
          <a:srcRect/>
          <a:stretch>
            <a:fillRect t="-1000" b="-1000"/>
          </a:stretch>
        </a:blipFill>
        <a:ln w="12700" cap="flat" cmpd="sng" algn="ctr">
          <a:solidFill>
            <a:schemeClr val="lt1">
              <a:hueOff val="0"/>
              <a:satOff val="0"/>
              <a:lumOff val="0"/>
              <a:alphaOff val="0"/>
            </a:schemeClr>
          </a:solidFill>
          <a:prstDash val="solid"/>
          <a:miter lim="800000"/>
        </a:ln>
        <a:effectLst/>
      </dsp:spPr>
      <dsp:style>
        <a:lnRef idx="2">
          <a:scrgbClr r="0" g="0" b="0"/>
        </a:lnRef>
        <a:fillRef idx="1">
          <a:scrgbClr r="0" g="0" b="0"/>
        </a:fillRef>
        <a:effectRef idx="0">
          <a:scrgbClr r="0" g="0" b="0"/>
        </a:effectRef>
        <a:fontRef idx="minor"/>
      </dsp:style>
    </dsp:sp>
    <dsp:sp modelId="{787FADC9-EBC6-4C4C-98A2-442479E17F22}">
      <dsp:nvSpPr>
        <dsp:cNvPr id="0" name=""/>
        <dsp:cNvSpPr/>
      </dsp:nvSpPr>
      <dsp:spPr>
        <a:xfrm rot="10800000">
          <a:off x="2367825" y="1057791"/>
          <a:ext cx="6809184" cy="829911"/>
        </a:xfrm>
        <a:prstGeom prst="homePlate">
          <a:avLst/>
        </a:prstGeom>
        <a:noFill/>
        <a:ln w="28575" cap="flat" cmpd="sng" algn="ctr">
          <a:solidFill>
            <a:srgbClr val="73B3A9"/>
          </a:solidFill>
          <a:prstDash val="solid"/>
          <a:miter lim="800000"/>
        </a:ln>
        <a:effectLst/>
      </dsp:spPr>
      <dsp:style>
        <a:lnRef idx="2">
          <a:schemeClr val="accent1"/>
        </a:lnRef>
        <a:fillRef idx="1">
          <a:schemeClr val="lt1"/>
        </a:fillRef>
        <a:effectRef idx="0">
          <a:schemeClr val="accent1"/>
        </a:effectRef>
        <a:fontRef idx="minor">
          <a:schemeClr val="dk1"/>
        </a:fontRef>
      </dsp:style>
      <dsp:txBody>
        <a:bodyPr spcFirstLastPara="0" vert="horz" wrap="square" lIns="365968" tIns="49530" rIns="92456" bIns="49530" numCol="1" spcCol="1270" anchor="ctr" anchorCtr="0">
          <a:noAutofit/>
        </a:bodyPr>
        <a:lstStyle/>
        <a:p>
          <a:pPr marL="0" lvl="0" indent="0" algn="ctr" defTabSz="577850">
            <a:lnSpc>
              <a:spcPct val="90000"/>
            </a:lnSpc>
            <a:spcBef>
              <a:spcPct val="0"/>
            </a:spcBef>
            <a:spcAft>
              <a:spcPct val="35000"/>
            </a:spcAft>
            <a:buNone/>
          </a:pPr>
          <a:r>
            <a:rPr lang="es-CO" sz="1300" i="1" kern="1200" dirty="0">
              <a:solidFill>
                <a:schemeClr val="bg1">
                  <a:lumMod val="50000"/>
                </a:schemeClr>
              </a:solidFill>
              <a:latin typeface="+mn-lt"/>
            </a:rPr>
            <a:t>2. </a:t>
          </a:r>
          <a:r>
            <a:rPr lang="es-CO" sz="1300" b="1" i="1" kern="1200" dirty="0">
              <a:solidFill>
                <a:prstClr val="white">
                  <a:lumMod val="50000"/>
                </a:prstClr>
              </a:solidFill>
              <a:latin typeface="+mn-lt"/>
            </a:rPr>
            <a:t>Avanzar en los procesos de </a:t>
          </a:r>
          <a:r>
            <a:rPr lang="es-CO" sz="1300" b="1" i="1" kern="1200" dirty="0" err="1">
              <a:solidFill>
                <a:prstClr val="white">
                  <a:lumMod val="50000"/>
                </a:prstClr>
              </a:solidFill>
              <a:latin typeface="+mn-lt"/>
            </a:rPr>
            <a:t>laboralización</a:t>
          </a:r>
          <a:r>
            <a:rPr lang="es-CO" sz="1300" b="1" i="1" kern="1200" dirty="0">
              <a:solidFill>
                <a:prstClr val="white">
                  <a:lumMod val="50000"/>
                </a:prstClr>
              </a:solidFill>
              <a:latin typeface="+mn-lt"/>
            </a:rPr>
            <a:t> con estabilidad, formalización, </a:t>
          </a:r>
          <a:r>
            <a:rPr lang="es-CO" sz="1300" b="1" i="1" kern="1200" dirty="0" err="1">
              <a:solidFill>
                <a:prstClr val="white">
                  <a:lumMod val="50000"/>
                </a:prstClr>
              </a:solidFill>
              <a:latin typeface="+mn-lt"/>
            </a:rPr>
            <a:t>dignificación</a:t>
          </a:r>
          <a:r>
            <a:rPr lang="es-CO" sz="1300" b="1" i="1" kern="1200" dirty="0">
              <a:solidFill>
                <a:prstClr val="white">
                  <a:lumMod val="50000"/>
                </a:prstClr>
              </a:solidFill>
              <a:latin typeface="+mn-lt"/>
            </a:rPr>
            <a:t>, formación permanente y protección de la salud en el trabajo.</a:t>
          </a:r>
          <a:endParaRPr lang="en-US" sz="1300" i="1" kern="1200" dirty="0">
            <a:solidFill>
              <a:schemeClr val="bg1">
                <a:lumMod val="50000"/>
              </a:schemeClr>
            </a:solidFill>
            <a:latin typeface="+mn-lt"/>
          </a:endParaRPr>
        </a:p>
      </dsp:txBody>
      <dsp:txXfrm rot="10800000">
        <a:off x="2575303" y="1057791"/>
        <a:ext cx="6601706" cy="829911"/>
      </dsp:txXfrm>
    </dsp:sp>
    <dsp:sp modelId="{B6D07201-6817-4B0F-8E74-8CD4E77D3349}">
      <dsp:nvSpPr>
        <dsp:cNvPr id="0" name=""/>
        <dsp:cNvSpPr/>
      </dsp:nvSpPr>
      <dsp:spPr>
        <a:xfrm>
          <a:off x="1507617" y="1077825"/>
          <a:ext cx="829911" cy="829911"/>
        </a:xfrm>
        <a:prstGeom prst="ellipse">
          <a:avLst/>
        </a:prstGeom>
        <a:blipFill>
          <a:blip xmlns:r="http://schemas.openxmlformats.org/officeDocument/2006/relationships" r:embed="rId2">
            <a:extLst>
              <a:ext uri="{28A0092B-C50C-407E-A947-70E740481C1C}">
                <a14:useLocalDpi xmlns:a14="http://schemas.microsoft.com/office/drawing/2010/main" val="0"/>
              </a:ext>
            </a:extLst>
          </a:blip>
          <a:srcRect/>
          <a:stretch>
            <a:fillRect/>
          </a:stretch>
        </a:blipFill>
        <a:ln w="12700" cap="flat" cmpd="sng" algn="ctr">
          <a:solidFill>
            <a:schemeClr val="lt1">
              <a:hueOff val="0"/>
              <a:satOff val="0"/>
              <a:lumOff val="0"/>
              <a:alphaOff val="0"/>
            </a:schemeClr>
          </a:solidFill>
          <a:prstDash val="solid"/>
          <a:miter lim="800000"/>
        </a:ln>
        <a:effectLst/>
      </dsp:spPr>
      <dsp:style>
        <a:lnRef idx="2">
          <a:scrgbClr r="0" g="0" b="0"/>
        </a:lnRef>
        <a:fillRef idx="1">
          <a:scrgbClr r="0" g="0" b="0"/>
        </a:fillRef>
        <a:effectRef idx="0">
          <a:scrgbClr r="0" g="0" b="0"/>
        </a:effectRef>
        <a:fontRef idx="minor"/>
      </dsp:style>
    </dsp:sp>
    <dsp:sp modelId="{FAD050B5-23AC-4954-BF8C-E6A563DA1C77}">
      <dsp:nvSpPr>
        <dsp:cNvPr id="0" name=""/>
        <dsp:cNvSpPr/>
      </dsp:nvSpPr>
      <dsp:spPr>
        <a:xfrm rot="10800000">
          <a:off x="2357952" y="2165489"/>
          <a:ext cx="6809184" cy="829911"/>
        </a:xfrm>
        <a:prstGeom prst="homePlate">
          <a:avLst/>
        </a:prstGeom>
        <a:noFill/>
        <a:ln w="28575" cap="flat" cmpd="sng" algn="ctr">
          <a:solidFill>
            <a:srgbClr val="73B3A9"/>
          </a:solidFill>
          <a:prstDash val="solid"/>
          <a:miter lim="800000"/>
        </a:ln>
        <a:effectLst/>
      </dsp:spPr>
      <dsp:style>
        <a:lnRef idx="2">
          <a:schemeClr val="accent1"/>
        </a:lnRef>
        <a:fillRef idx="1">
          <a:schemeClr val="lt1"/>
        </a:fillRef>
        <a:effectRef idx="0">
          <a:schemeClr val="accent1"/>
        </a:effectRef>
        <a:fontRef idx="minor">
          <a:schemeClr val="dk1"/>
        </a:fontRef>
      </dsp:style>
      <dsp:txBody>
        <a:bodyPr spcFirstLastPara="0" vert="horz" wrap="square" lIns="365968" tIns="49530" rIns="92456" bIns="49530" numCol="1" spcCol="1270" anchor="ctr" anchorCtr="0">
          <a:noAutofit/>
        </a:bodyPr>
        <a:lstStyle/>
        <a:p>
          <a:pPr marL="0" lvl="0" indent="0" algn="ctr" defTabSz="577850">
            <a:lnSpc>
              <a:spcPct val="90000"/>
            </a:lnSpc>
            <a:spcBef>
              <a:spcPct val="0"/>
            </a:spcBef>
            <a:spcAft>
              <a:spcPct val="35000"/>
            </a:spcAft>
            <a:buNone/>
          </a:pPr>
          <a:r>
            <a:rPr lang="es-CO" sz="1300" i="1" kern="1200" dirty="0">
              <a:solidFill>
                <a:schemeClr val="bg1">
                  <a:lumMod val="50000"/>
                </a:schemeClr>
              </a:solidFill>
              <a:latin typeface="+mn-lt"/>
            </a:rPr>
            <a:t>3. </a:t>
          </a:r>
          <a:r>
            <a:rPr lang="es-CO" sz="1300" b="1" i="1" kern="1200" dirty="0">
              <a:solidFill>
                <a:schemeClr val="bg1">
                  <a:lumMod val="50000"/>
                </a:schemeClr>
              </a:solidFill>
              <a:latin typeface="+mn-lt"/>
            </a:rPr>
            <a:t>Garantizar acceso oportuno a los medicamentos y tecnología a todos los habitantes del territorio nacional.</a:t>
          </a:r>
          <a:endParaRPr lang="es-CO" sz="1300" kern="1200" dirty="0">
            <a:solidFill>
              <a:schemeClr val="bg1">
                <a:lumMod val="50000"/>
              </a:schemeClr>
            </a:solidFill>
            <a:latin typeface="+mn-lt"/>
          </a:endParaRPr>
        </a:p>
      </dsp:txBody>
      <dsp:txXfrm rot="10800000">
        <a:off x="2565430" y="2165489"/>
        <a:ext cx="6601706" cy="829911"/>
      </dsp:txXfrm>
    </dsp:sp>
    <dsp:sp modelId="{31A97300-3A67-42A6-9416-A595348B9800}">
      <dsp:nvSpPr>
        <dsp:cNvPr id="0" name=""/>
        <dsp:cNvSpPr/>
      </dsp:nvSpPr>
      <dsp:spPr>
        <a:xfrm>
          <a:off x="1507617" y="2155472"/>
          <a:ext cx="829911" cy="829911"/>
        </a:xfrm>
        <a:prstGeom prst="ellipse">
          <a:avLst/>
        </a:prstGeom>
        <a:blipFill>
          <a:blip xmlns:r="http://schemas.openxmlformats.org/officeDocument/2006/relationships" r:embed="rId3">
            <a:extLst>
              <a:ext uri="{28A0092B-C50C-407E-A947-70E740481C1C}">
                <a14:useLocalDpi xmlns:a14="http://schemas.microsoft.com/office/drawing/2010/main" val="0"/>
              </a:ext>
            </a:extLst>
          </a:blip>
          <a:srcRect/>
          <a:stretch>
            <a:fillRect/>
          </a:stretch>
        </a:blipFill>
        <a:ln w="12700" cap="flat" cmpd="sng" algn="ctr">
          <a:solidFill>
            <a:schemeClr val="lt1">
              <a:hueOff val="0"/>
              <a:satOff val="0"/>
              <a:lumOff val="0"/>
              <a:alphaOff val="0"/>
            </a:schemeClr>
          </a:solidFill>
          <a:prstDash val="solid"/>
          <a:miter lim="800000"/>
        </a:ln>
        <a:effectLst/>
      </dsp:spPr>
      <dsp:style>
        <a:lnRef idx="2">
          <a:scrgbClr r="0" g="0" b="0"/>
        </a:lnRef>
        <a:fillRef idx="1">
          <a:scrgbClr r="0" g="0" b="0"/>
        </a:fillRef>
        <a:effectRef idx="0">
          <a:scrgbClr r="0" g="0" b="0"/>
        </a:effectRef>
        <a:fontRef idx="minor"/>
      </dsp:style>
    </dsp:sp>
    <dsp:sp modelId="{8132485B-3AD9-469E-B131-9E23D1A1F678}">
      <dsp:nvSpPr>
        <dsp:cNvPr id="0" name=""/>
        <dsp:cNvSpPr/>
      </dsp:nvSpPr>
      <dsp:spPr>
        <a:xfrm rot="10800000">
          <a:off x="2357952" y="3223102"/>
          <a:ext cx="6809184" cy="829911"/>
        </a:xfrm>
        <a:prstGeom prst="homePlate">
          <a:avLst/>
        </a:prstGeom>
        <a:noFill/>
        <a:ln w="28575" cap="flat" cmpd="sng" algn="ctr">
          <a:solidFill>
            <a:srgbClr val="73B3A9"/>
          </a:solidFill>
          <a:prstDash val="solid"/>
          <a:miter lim="800000"/>
        </a:ln>
        <a:effectLst/>
      </dsp:spPr>
      <dsp:style>
        <a:lnRef idx="2">
          <a:schemeClr val="accent1"/>
        </a:lnRef>
        <a:fillRef idx="1">
          <a:schemeClr val="lt1"/>
        </a:fillRef>
        <a:effectRef idx="0">
          <a:schemeClr val="accent1"/>
        </a:effectRef>
        <a:fontRef idx="minor">
          <a:schemeClr val="dk1"/>
        </a:fontRef>
      </dsp:style>
      <dsp:txBody>
        <a:bodyPr spcFirstLastPara="0" vert="horz" wrap="square" lIns="365968" tIns="49530" rIns="92456" bIns="49530" numCol="1" spcCol="1270" anchor="ctr" anchorCtr="0">
          <a:noAutofit/>
        </a:bodyPr>
        <a:lstStyle/>
        <a:p>
          <a:pPr marL="0" lvl="0" indent="0" algn="ctr" defTabSz="577850">
            <a:lnSpc>
              <a:spcPct val="90000"/>
            </a:lnSpc>
            <a:spcBef>
              <a:spcPct val="0"/>
            </a:spcBef>
            <a:spcAft>
              <a:spcPct val="35000"/>
            </a:spcAft>
            <a:buNone/>
          </a:pPr>
          <a:r>
            <a:rPr lang="es-CO" sz="1300" i="1" kern="1200" dirty="0">
              <a:solidFill>
                <a:schemeClr val="bg1">
                  <a:lumMod val="50000"/>
                </a:schemeClr>
              </a:solidFill>
              <a:latin typeface="+mn-lt"/>
            </a:rPr>
            <a:t>4. </a:t>
          </a:r>
          <a:r>
            <a:rPr lang="es-CO" sz="1300" b="1" i="1" kern="1200" dirty="0">
              <a:solidFill>
                <a:schemeClr val="bg1">
                  <a:lumMod val="50000"/>
                </a:schemeClr>
              </a:solidFill>
              <a:latin typeface="+mn-lt"/>
            </a:rPr>
            <a:t>Construir un Sistema Único Nacional de Información en Salud</a:t>
          </a:r>
          <a:r>
            <a:rPr lang="es-CO" sz="1200" b="1" i="1" kern="1200" dirty="0">
              <a:solidFill>
                <a:schemeClr val="bg1">
                  <a:lumMod val="50000"/>
                </a:schemeClr>
              </a:solidFill>
              <a:latin typeface="+mn-lt"/>
            </a:rPr>
            <a:t>.</a:t>
          </a:r>
          <a:endParaRPr lang="es-CO" sz="1200" kern="1200" dirty="0">
            <a:solidFill>
              <a:schemeClr val="bg1">
                <a:lumMod val="50000"/>
              </a:schemeClr>
            </a:solidFill>
            <a:latin typeface="+mn-lt"/>
          </a:endParaRPr>
        </a:p>
      </dsp:txBody>
      <dsp:txXfrm rot="10800000">
        <a:off x="2565430" y="3223102"/>
        <a:ext cx="6601706" cy="829911"/>
      </dsp:txXfrm>
    </dsp:sp>
    <dsp:sp modelId="{84D55E96-1947-4839-9A4B-2D208C5845B0}">
      <dsp:nvSpPr>
        <dsp:cNvPr id="0" name=""/>
        <dsp:cNvSpPr/>
      </dsp:nvSpPr>
      <dsp:spPr>
        <a:xfrm>
          <a:off x="1507617" y="3233119"/>
          <a:ext cx="829911" cy="829911"/>
        </a:xfrm>
        <a:prstGeom prst="ellipse">
          <a:avLst/>
        </a:prstGeom>
        <a:blipFill>
          <a:blip xmlns:r="http://schemas.openxmlformats.org/officeDocument/2006/relationships" r:embed="rId4">
            <a:extLst>
              <a:ext uri="{28A0092B-C50C-407E-A947-70E740481C1C}">
                <a14:useLocalDpi xmlns:a14="http://schemas.microsoft.com/office/drawing/2010/main" val="0"/>
              </a:ext>
            </a:extLst>
          </a:blip>
          <a:srcRect/>
          <a:stretch>
            <a:fillRect/>
          </a:stretch>
        </a:blipFill>
        <a:ln w="12700" cap="flat" cmpd="sng" algn="ctr">
          <a:solidFill>
            <a:schemeClr val="lt1">
              <a:hueOff val="0"/>
              <a:satOff val="0"/>
              <a:lumOff val="0"/>
              <a:alphaOff val="0"/>
            </a:schemeClr>
          </a:solidFill>
          <a:prstDash val="solid"/>
          <a:miter lim="800000"/>
        </a:ln>
        <a:effectLst/>
      </dsp:spPr>
      <dsp:style>
        <a:lnRef idx="2">
          <a:scrgbClr r="0" g="0" b="0"/>
        </a:lnRef>
        <a:fillRef idx="1">
          <a:scrgbClr r="0" g="0" b="0"/>
        </a:fillRef>
        <a:effectRef idx="0">
          <a:scrgbClr r="0" g="0" b="0"/>
        </a:effectRef>
        <a:fontRef idx="minor"/>
      </dsp:style>
    </dsp:sp>
    <dsp:sp modelId="{974CCFD7-07B8-4DE3-A3CA-ECFE2DA2961B}">
      <dsp:nvSpPr>
        <dsp:cNvPr id="0" name=""/>
        <dsp:cNvSpPr/>
      </dsp:nvSpPr>
      <dsp:spPr>
        <a:xfrm rot="10800000">
          <a:off x="2377767" y="4320782"/>
          <a:ext cx="6809184" cy="829911"/>
        </a:xfrm>
        <a:prstGeom prst="homePlate">
          <a:avLst/>
        </a:prstGeom>
        <a:noFill/>
        <a:ln w="28575" cap="flat" cmpd="sng" algn="ctr">
          <a:solidFill>
            <a:srgbClr val="73B3A9"/>
          </a:solidFill>
          <a:prstDash val="solid"/>
          <a:miter lim="800000"/>
        </a:ln>
        <a:effectLst/>
      </dsp:spPr>
      <dsp:style>
        <a:lnRef idx="2">
          <a:schemeClr val="accent1"/>
        </a:lnRef>
        <a:fillRef idx="1">
          <a:schemeClr val="lt1"/>
        </a:fillRef>
        <a:effectRef idx="0">
          <a:schemeClr val="accent1"/>
        </a:effectRef>
        <a:fontRef idx="minor">
          <a:schemeClr val="dk1"/>
        </a:fontRef>
      </dsp:style>
      <dsp:txBody>
        <a:bodyPr spcFirstLastPara="0" vert="horz" wrap="square" lIns="365968" tIns="49530" rIns="92456" bIns="49530" numCol="1" spcCol="1270" anchor="ctr" anchorCtr="0">
          <a:noAutofit/>
        </a:bodyPr>
        <a:lstStyle/>
        <a:p>
          <a:pPr marL="0" lvl="0" indent="0" algn="ctr" defTabSz="577850">
            <a:lnSpc>
              <a:spcPct val="90000"/>
            </a:lnSpc>
            <a:spcBef>
              <a:spcPct val="0"/>
            </a:spcBef>
            <a:spcAft>
              <a:spcPct val="35000"/>
            </a:spcAft>
            <a:buNone/>
          </a:pPr>
          <a:r>
            <a:rPr lang="es-CO" sz="1300" i="1" kern="1200" dirty="0">
              <a:solidFill>
                <a:schemeClr val="bg1">
                  <a:lumMod val="50000"/>
                </a:schemeClr>
              </a:solidFill>
              <a:latin typeface="+mn-lt"/>
            </a:rPr>
            <a:t>5. </a:t>
          </a:r>
          <a:r>
            <a:rPr lang="es-CO" sz="1300" b="1" i="1" kern="1200" dirty="0">
              <a:solidFill>
                <a:schemeClr val="bg1">
                  <a:lumMod val="50000"/>
                </a:schemeClr>
              </a:solidFill>
              <a:latin typeface="+mn-lt"/>
            </a:rPr>
            <a:t>Fortalecer las capacidades institucionales y financieras del sector salud</a:t>
          </a:r>
          <a:r>
            <a:rPr lang="es-CO" sz="1200" b="1" i="1" kern="1200" dirty="0">
              <a:solidFill>
                <a:schemeClr val="bg1">
                  <a:lumMod val="50000"/>
                </a:schemeClr>
              </a:solidFill>
              <a:latin typeface="+mn-lt"/>
            </a:rPr>
            <a:t>.</a:t>
          </a:r>
          <a:endParaRPr lang="es-CO" sz="1200" kern="1200" dirty="0">
            <a:solidFill>
              <a:schemeClr val="bg1">
                <a:lumMod val="50000"/>
              </a:schemeClr>
            </a:solidFill>
            <a:latin typeface="+mn-lt"/>
          </a:endParaRPr>
        </a:p>
      </dsp:txBody>
      <dsp:txXfrm rot="10800000">
        <a:off x="2585245" y="4320782"/>
        <a:ext cx="6601706" cy="829911"/>
      </dsp:txXfrm>
    </dsp:sp>
    <dsp:sp modelId="{869FBFE2-C6B5-4CAB-BD43-2A4A7AAC091E}">
      <dsp:nvSpPr>
        <dsp:cNvPr id="0" name=""/>
        <dsp:cNvSpPr/>
      </dsp:nvSpPr>
      <dsp:spPr>
        <a:xfrm>
          <a:off x="1507617" y="4310765"/>
          <a:ext cx="829911" cy="829911"/>
        </a:xfrm>
        <a:prstGeom prst="ellipse">
          <a:avLst/>
        </a:prstGeom>
        <a:blipFill>
          <a:blip xmlns:r="http://schemas.openxmlformats.org/officeDocument/2006/relationships" r:embed="rId5">
            <a:extLst>
              <a:ext uri="{28A0092B-C50C-407E-A947-70E740481C1C}">
                <a14:useLocalDpi xmlns:a14="http://schemas.microsoft.com/office/drawing/2010/main" val="0"/>
              </a:ext>
            </a:extLst>
          </a:blip>
          <a:srcRect/>
          <a:stretch>
            <a:fillRect/>
          </a:stretch>
        </a:blipFill>
        <a:ln w="12700" cap="flat" cmpd="sng" algn="ctr">
          <a:solidFill>
            <a:schemeClr val="lt1">
              <a:hueOff val="0"/>
              <a:satOff val="0"/>
              <a:lumOff val="0"/>
              <a:alphaOff val="0"/>
            </a:schemeClr>
          </a:solidFill>
          <a:prstDash val="solid"/>
          <a:miter lim="800000"/>
        </a:ln>
        <a:effectLst/>
      </dsp:spPr>
      <dsp:style>
        <a:lnRef idx="2">
          <a:scrgbClr r="0" g="0" b="0"/>
        </a:lnRef>
        <a:fillRef idx="1">
          <a:scrgbClr r="0" g="0" b="0"/>
        </a:fillRef>
        <a:effectRef idx="0">
          <a:scrgbClr r="0" g="0" b="0"/>
        </a:effectRef>
        <a:fontRef idx="minor"/>
      </dsp:style>
    </dsp:sp>
    <dsp:sp modelId="{5D129E13-F162-4A13-8D5A-3773757326DC}">
      <dsp:nvSpPr>
        <dsp:cNvPr id="0" name=""/>
        <dsp:cNvSpPr/>
      </dsp:nvSpPr>
      <dsp:spPr>
        <a:xfrm rot="10800000">
          <a:off x="2348079" y="5388412"/>
          <a:ext cx="6809184" cy="829911"/>
        </a:xfrm>
        <a:prstGeom prst="homePlate">
          <a:avLst/>
        </a:prstGeom>
        <a:noFill/>
        <a:ln w="28575" cap="flat" cmpd="sng" algn="ctr">
          <a:solidFill>
            <a:srgbClr val="73B3A9"/>
          </a:solidFill>
          <a:prstDash val="solid"/>
          <a:miter lim="800000"/>
        </a:ln>
        <a:effectLst/>
      </dsp:spPr>
      <dsp:style>
        <a:lnRef idx="2">
          <a:schemeClr val="accent1"/>
        </a:lnRef>
        <a:fillRef idx="1">
          <a:schemeClr val="lt1"/>
        </a:fillRef>
        <a:effectRef idx="0">
          <a:schemeClr val="accent1"/>
        </a:effectRef>
        <a:fontRef idx="minor">
          <a:schemeClr val="dk1"/>
        </a:fontRef>
      </dsp:style>
      <dsp:txBody>
        <a:bodyPr spcFirstLastPara="0" vert="horz" wrap="square" lIns="365968" tIns="49530" rIns="92456" bIns="49530" numCol="1" spcCol="1270" anchor="ctr" anchorCtr="0">
          <a:noAutofit/>
        </a:bodyPr>
        <a:lstStyle/>
        <a:p>
          <a:pPr marL="0" lvl="0" indent="0" algn="ctr" defTabSz="577850">
            <a:lnSpc>
              <a:spcPct val="90000"/>
            </a:lnSpc>
            <a:spcBef>
              <a:spcPct val="0"/>
            </a:spcBef>
            <a:spcAft>
              <a:spcPct val="35000"/>
            </a:spcAft>
            <a:buNone/>
          </a:pPr>
          <a:r>
            <a:rPr lang="es-CO" sz="1300" i="1" kern="1200" dirty="0">
              <a:solidFill>
                <a:schemeClr val="bg1">
                  <a:lumMod val="50000"/>
                </a:schemeClr>
              </a:solidFill>
              <a:latin typeface="+mn-lt"/>
            </a:rPr>
            <a:t>6.</a:t>
          </a:r>
          <a:r>
            <a:rPr lang="es-CO" sz="1300" b="1" i="1" kern="1200" dirty="0">
              <a:solidFill>
                <a:prstClr val="white">
                  <a:lumMod val="50000"/>
                </a:prstClr>
              </a:solidFill>
              <a:latin typeface="+mn-lt"/>
            </a:rPr>
            <a:t>Recuperar y fortalecer la red pública hospitalaria.</a:t>
          </a:r>
          <a:endParaRPr lang="es-CO" sz="1300" i="1" kern="1200" dirty="0">
            <a:solidFill>
              <a:schemeClr val="bg1">
                <a:lumMod val="50000"/>
              </a:schemeClr>
            </a:solidFill>
            <a:latin typeface="+mn-lt"/>
          </a:endParaRPr>
        </a:p>
      </dsp:txBody>
      <dsp:txXfrm rot="10800000">
        <a:off x="2555557" y="5388412"/>
        <a:ext cx="6601706" cy="829911"/>
      </dsp:txXfrm>
    </dsp:sp>
    <dsp:sp modelId="{68E3E4A9-0FEE-40A1-A20C-722A97CEBCD4}">
      <dsp:nvSpPr>
        <dsp:cNvPr id="0" name=""/>
        <dsp:cNvSpPr/>
      </dsp:nvSpPr>
      <dsp:spPr>
        <a:xfrm>
          <a:off x="1507617" y="5388412"/>
          <a:ext cx="829911" cy="829911"/>
        </a:xfrm>
        <a:prstGeom prst="ellipse">
          <a:avLst/>
        </a:prstGeom>
        <a:blipFill>
          <a:blip xmlns:r="http://schemas.openxmlformats.org/officeDocument/2006/relationships" r:embed="rId6">
            <a:extLst>
              <a:ext uri="{28A0092B-C50C-407E-A947-70E740481C1C}">
                <a14:useLocalDpi xmlns:a14="http://schemas.microsoft.com/office/drawing/2010/main" val="0"/>
              </a:ext>
            </a:extLst>
          </a:blip>
          <a:srcRect/>
          <a:stretch>
            <a:fillRect/>
          </a:stretch>
        </a:blipFill>
        <a:ln w="12700" cap="flat" cmpd="sng" algn="ctr">
          <a:solidFill>
            <a:schemeClr val="lt1">
              <a:hueOff val="0"/>
              <a:satOff val="0"/>
              <a:lumOff val="0"/>
              <a:alphaOff val="0"/>
            </a:schemeClr>
          </a:solidFill>
          <a:prstDash val="solid"/>
          <a:miter lim="800000"/>
        </a:ln>
        <a:effectLst/>
      </dsp:spPr>
      <dsp:style>
        <a:lnRef idx="2">
          <a:scrgbClr r="0" g="0" b="0"/>
        </a:lnRef>
        <a:fillRef idx="1">
          <a:scrgbClr r="0" g="0" b="0"/>
        </a:fillRef>
        <a:effectRef idx="0">
          <a:scrgbClr r="0" g="0" b="0"/>
        </a:effectRef>
        <a:fontRef idx="minor"/>
      </dsp:style>
    </dsp:sp>
    <dsp:sp modelId="{C78C9AF0-91FC-4F53-9EAC-500A118A42E6}">
      <dsp:nvSpPr>
        <dsp:cNvPr id="0" name=""/>
        <dsp:cNvSpPr/>
      </dsp:nvSpPr>
      <dsp:spPr>
        <a:xfrm rot="10800000">
          <a:off x="2348079" y="6466238"/>
          <a:ext cx="6809184" cy="829911"/>
        </a:xfrm>
        <a:prstGeom prst="homePlate">
          <a:avLst/>
        </a:prstGeom>
        <a:noFill/>
        <a:ln w="28575" cap="flat" cmpd="sng" algn="ctr">
          <a:solidFill>
            <a:srgbClr val="73B3A9"/>
          </a:solidFill>
          <a:prstDash val="solid"/>
          <a:miter lim="800000"/>
        </a:ln>
        <a:effectLst/>
      </dsp:spPr>
      <dsp:style>
        <a:lnRef idx="2">
          <a:schemeClr val="accent1"/>
        </a:lnRef>
        <a:fillRef idx="1">
          <a:schemeClr val="lt1"/>
        </a:fillRef>
        <a:effectRef idx="0">
          <a:schemeClr val="accent1"/>
        </a:effectRef>
        <a:fontRef idx="minor">
          <a:schemeClr val="dk1"/>
        </a:fontRef>
      </dsp:style>
      <dsp:txBody>
        <a:bodyPr spcFirstLastPara="0" vert="horz" wrap="square" lIns="365968" tIns="49530" rIns="92456" bIns="49530" numCol="1" spcCol="1270" anchor="ctr" anchorCtr="0">
          <a:noAutofit/>
        </a:bodyPr>
        <a:lstStyle/>
        <a:p>
          <a:pPr marL="0" lvl="0" indent="0" algn="ctr" defTabSz="577850">
            <a:lnSpc>
              <a:spcPct val="90000"/>
            </a:lnSpc>
            <a:spcBef>
              <a:spcPct val="0"/>
            </a:spcBef>
            <a:spcAft>
              <a:spcPct val="35000"/>
            </a:spcAft>
            <a:buNone/>
          </a:pPr>
          <a:r>
            <a:rPr lang="es-CO" sz="1300" i="1" kern="1200" dirty="0">
              <a:solidFill>
                <a:schemeClr val="bg1">
                  <a:lumMod val="50000"/>
                </a:schemeClr>
              </a:solidFill>
              <a:latin typeface="+mn-lt"/>
            </a:rPr>
            <a:t>7. </a:t>
          </a:r>
          <a:r>
            <a:rPr lang="es-CO" sz="1300" b="1" i="1" kern="1200" dirty="0">
              <a:solidFill>
                <a:prstClr val="white">
                  <a:lumMod val="50000"/>
                </a:prstClr>
              </a:solidFill>
              <a:latin typeface="+mn-lt"/>
            </a:rPr>
            <a:t>Fortalecer la sostenibilidad financiera del sistema salud en el pago, giro directo y la restitución de los recursos.</a:t>
          </a:r>
          <a:endParaRPr lang="es-CO" sz="1300" kern="1200" dirty="0">
            <a:solidFill>
              <a:schemeClr val="bg1">
                <a:lumMod val="50000"/>
              </a:schemeClr>
            </a:solidFill>
            <a:latin typeface="+mn-lt"/>
          </a:endParaRPr>
        </a:p>
      </dsp:txBody>
      <dsp:txXfrm rot="10800000">
        <a:off x="2555557" y="6466238"/>
        <a:ext cx="6601706" cy="829911"/>
      </dsp:txXfrm>
    </dsp:sp>
    <dsp:sp modelId="{8649740D-D0C9-42B4-9582-A9A220971872}">
      <dsp:nvSpPr>
        <dsp:cNvPr id="0" name=""/>
        <dsp:cNvSpPr/>
      </dsp:nvSpPr>
      <dsp:spPr>
        <a:xfrm>
          <a:off x="1507617" y="6466059"/>
          <a:ext cx="829911" cy="829911"/>
        </a:xfrm>
        <a:prstGeom prst="ellipse">
          <a:avLst/>
        </a:prstGeom>
        <a:blipFill>
          <a:blip xmlns:r="http://schemas.openxmlformats.org/officeDocument/2006/relationships" r:embed="rId7">
            <a:extLst>
              <a:ext uri="{28A0092B-C50C-407E-A947-70E740481C1C}">
                <a14:useLocalDpi xmlns:a14="http://schemas.microsoft.com/office/drawing/2010/main" val="0"/>
              </a:ext>
            </a:extLst>
          </a:blip>
          <a:srcRect/>
          <a:stretch>
            <a:fillRect l="-1000" r="-1000"/>
          </a:stretch>
        </a:blipFill>
        <a:ln w="12700" cap="flat" cmpd="sng" algn="ctr">
          <a:solidFill>
            <a:schemeClr val="lt1">
              <a:hueOff val="0"/>
              <a:satOff val="0"/>
              <a:lumOff val="0"/>
              <a:alphaOff val="0"/>
            </a:schemeClr>
          </a:solidFill>
          <a:prstDash val="solid"/>
          <a:miter lim="800000"/>
        </a:ln>
        <a:effectLst/>
      </dsp:spPr>
      <dsp:style>
        <a:lnRef idx="2">
          <a:scrgbClr r="0" g="0" b="0"/>
        </a:lnRef>
        <a:fillRef idx="1">
          <a:scrgbClr r="0" g="0" b="0"/>
        </a:fillRef>
        <a:effectRef idx="0">
          <a:scrgbClr r="0" g="0" b="0"/>
        </a:effectRef>
        <a:fontRef idx="minor"/>
      </dsp:style>
    </dsp:sp>
  </dsp:spTree>
</dsp:drawing>
</file>

<file path=xl/diagrams/drawing2.xml><?xml version="1.0" encoding="utf-8"?>
<dsp:drawing xmlns:dgm="http://schemas.openxmlformats.org/drawingml/2006/diagram" xmlns:dsp="http://schemas.microsoft.com/office/drawing/2008/diagram" xmlns:a="http://schemas.openxmlformats.org/drawingml/2006/main">
  <dsp:spTree>
    <dsp:nvGrpSpPr>
      <dsp:cNvPr id="0" name=""/>
      <dsp:cNvGrpSpPr/>
    </dsp:nvGrpSpPr>
    <dsp:grpSpPr/>
    <dsp:sp modelId="{1E14C781-0B72-4018-AE88-A4E956F1DB44}">
      <dsp:nvSpPr>
        <dsp:cNvPr id="0" name=""/>
        <dsp:cNvSpPr/>
      </dsp:nvSpPr>
      <dsp:spPr>
        <a:xfrm rot="10800000">
          <a:off x="1161833" y="290"/>
          <a:ext cx="4068352" cy="548393"/>
        </a:xfrm>
        <a:prstGeom prst="homePlate">
          <a:avLst/>
        </a:prstGeom>
        <a:solidFill>
          <a:srgbClr val="009999"/>
        </a:solidFill>
        <a:ln w="12700" cap="flat" cmpd="sng" algn="ctr">
          <a:solidFill>
            <a:schemeClr val="lt1">
              <a:hueOff val="0"/>
              <a:satOff val="0"/>
              <a:lumOff val="0"/>
              <a:alphaOff val="0"/>
            </a:schemeClr>
          </a:solidFill>
          <a:prstDash val="solid"/>
          <a:miter lim="800000"/>
        </a:ln>
        <a:effectLst/>
      </dsp:spPr>
      <dsp:style>
        <a:lnRef idx="2">
          <a:scrgbClr r="0" g="0" b="0"/>
        </a:lnRef>
        <a:fillRef idx="1">
          <a:scrgbClr r="0" g="0" b="0"/>
        </a:fillRef>
        <a:effectRef idx="0">
          <a:scrgbClr r="0" g="0" b="0"/>
        </a:effectRef>
        <a:fontRef idx="minor">
          <a:schemeClr val="lt1"/>
        </a:fontRef>
      </dsp:style>
      <dsp:txBody>
        <a:bodyPr spcFirstLastPara="0" vert="horz" wrap="square" lIns="241826" tIns="95250" rIns="177800" bIns="95250" numCol="1" spcCol="1270" anchor="ctr" anchorCtr="0">
          <a:noAutofit/>
        </a:bodyPr>
        <a:lstStyle/>
        <a:p>
          <a:pPr marL="0" lvl="0" indent="0" algn="ctr" defTabSz="1111250">
            <a:lnSpc>
              <a:spcPct val="90000"/>
            </a:lnSpc>
            <a:spcBef>
              <a:spcPct val="0"/>
            </a:spcBef>
            <a:spcAft>
              <a:spcPct val="35000"/>
            </a:spcAft>
            <a:buNone/>
          </a:pPr>
          <a:r>
            <a:rPr lang="es-CO" sz="2500" kern="1200" dirty="0"/>
            <a:t>Honestidad</a:t>
          </a:r>
        </a:p>
      </dsp:txBody>
      <dsp:txXfrm rot="10800000">
        <a:off x="1298931" y="290"/>
        <a:ext cx="3931254" cy="548393"/>
      </dsp:txXfrm>
    </dsp:sp>
    <dsp:sp modelId="{14AFDAAD-C7D3-4E59-AE98-2E7A7B7C95F3}">
      <dsp:nvSpPr>
        <dsp:cNvPr id="0" name=""/>
        <dsp:cNvSpPr/>
      </dsp:nvSpPr>
      <dsp:spPr>
        <a:xfrm>
          <a:off x="887637" y="290"/>
          <a:ext cx="548393" cy="548393"/>
        </a:xfrm>
        <a:prstGeom prst="ellipse">
          <a:avLst/>
        </a:prstGeom>
        <a:blipFill>
          <a:blip xmlns:r="http://schemas.openxmlformats.org/officeDocument/2006/relationships" r:embed="rId1" cstate="print">
            <a:extLst>
              <a:ext uri="{28A0092B-C50C-407E-A947-70E740481C1C}">
                <a14:useLocalDpi xmlns:a14="http://schemas.microsoft.com/office/drawing/2010/main" val="0"/>
              </a:ext>
            </a:extLst>
          </a:blip>
          <a:srcRect/>
          <a:stretch>
            <a:fillRect l="-3000" r="-3000"/>
          </a:stretch>
        </a:blipFill>
        <a:ln w="12700" cap="flat" cmpd="sng" algn="ctr">
          <a:solidFill>
            <a:schemeClr val="lt1">
              <a:hueOff val="0"/>
              <a:satOff val="0"/>
              <a:lumOff val="0"/>
              <a:alphaOff val="0"/>
            </a:schemeClr>
          </a:solidFill>
          <a:prstDash val="solid"/>
          <a:miter lim="800000"/>
        </a:ln>
        <a:effectLst/>
      </dsp:spPr>
      <dsp:style>
        <a:lnRef idx="2">
          <a:scrgbClr r="0" g="0" b="0"/>
        </a:lnRef>
        <a:fillRef idx="1">
          <a:scrgbClr r="0" g="0" b="0"/>
        </a:fillRef>
        <a:effectRef idx="0">
          <a:scrgbClr r="0" g="0" b="0"/>
        </a:effectRef>
        <a:fontRef idx="minor"/>
      </dsp:style>
    </dsp:sp>
    <dsp:sp modelId="{4FF884A3-C931-4CCB-B9C4-D2CD5F987340}">
      <dsp:nvSpPr>
        <dsp:cNvPr id="0" name=""/>
        <dsp:cNvSpPr/>
      </dsp:nvSpPr>
      <dsp:spPr>
        <a:xfrm rot="10800000">
          <a:off x="1161833" y="712383"/>
          <a:ext cx="4068352" cy="548393"/>
        </a:xfrm>
        <a:prstGeom prst="homePlate">
          <a:avLst/>
        </a:prstGeom>
        <a:solidFill>
          <a:srgbClr val="009999"/>
        </a:solidFill>
        <a:ln w="12700" cap="flat" cmpd="sng" algn="ctr">
          <a:solidFill>
            <a:schemeClr val="lt1">
              <a:hueOff val="0"/>
              <a:satOff val="0"/>
              <a:lumOff val="0"/>
              <a:alphaOff val="0"/>
            </a:schemeClr>
          </a:solidFill>
          <a:prstDash val="solid"/>
          <a:miter lim="800000"/>
        </a:ln>
        <a:effectLst/>
      </dsp:spPr>
      <dsp:style>
        <a:lnRef idx="2">
          <a:scrgbClr r="0" g="0" b="0"/>
        </a:lnRef>
        <a:fillRef idx="1">
          <a:scrgbClr r="0" g="0" b="0"/>
        </a:fillRef>
        <a:effectRef idx="0">
          <a:scrgbClr r="0" g="0" b="0"/>
        </a:effectRef>
        <a:fontRef idx="minor">
          <a:schemeClr val="lt1"/>
        </a:fontRef>
      </dsp:style>
      <dsp:txBody>
        <a:bodyPr spcFirstLastPara="0" vert="horz" wrap="square" lIns="241826" tIns="95250" rIns="177800" bIns="95250" numCol="1" spcCol="1270" anchor="ctr" anchorCtr="0">
          <a:noAutofit/>
        </a:bodyPr>
        <a:lstStyle/>
        <a:p>
          <a:pPr marL="0" lvl="0" indent="0" algn="ctr" defTabSz="1111250">
            <a:lnSpc>
              <a:spcPct val="90000"/>
            </a:lnSpc>
            <a:spcBef>
              <a:spcPct val="0"/>
            </a:spcBef>
            <a:spcAft>
              <a:spcPct val="35000"/>
            </a:spcAft>
            <a:buNone/>
          </a:pPr>
          <a:r>
            <a:rPr lang="es-CO" sz="2500" kern="1200" dirty="0"/>
            <a:t>Respecto</a:t>
          </a:r>
        </a:p>
      </dsp:txBody>
      <dsp:txXfrm rot="10800000">
        <a:off x="1298931" y="712383"/>
        <a:ext cx="3931254" cy="548393"/>
      </dsp:txXfrm>
    </dsp:sp>
    <dsp:sp modelId="{3B4D31DE-8E2D-4668-A4B5-5C686D1826FA}">
      <dsp:nvSpPr>
        <dsp:cNvPr id="0" name=""/>
        <dsp:cNvSpPr/>
      </dsp:nvSpPr>
      <dsp:spPr>
        <a:xfrm>
          <a:off x="887637" y="712383"/>
          <a:ext cx="548393" cy="548393"/>
        </a:xfrm>
        <a:prstGeom prst="ellipse">
          <a:avLst/>
        </a:prstGeom>
        <a: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a:blipFill>
        <a:ln w="12700" cap="flat" cmpd="sng" algn="ctr">
          <a:solidFill>
            <a:schemeClr val="lt1">
              <a:hueOff val="0"/>
              <a:satOff val="0"/>
              <a:lumOff val="0"/>
              <a:alphaOff val="0"/>
            </a:schemeClr>
          </a:solidFill>
          <a:prstDash val="solid"/>
          <a:miter lim="800000"/>
        </a:ln>
        <a:effectLst/>
      </dsp:spPr>
      <dsp:style>
        <a:lnRef idx="2">
          <a:scrgbClr r="0" g="0" b="0"/>
        </a:lnRef>
        <a:fillRef idx="1">
          <a:scrgbClr r="0" g="0" b="0"/>
        </a:fillRef>
        <a:effectRef idx="0">
          <a:scrgbClr r="0" g="0" b="0"/>
        </a:effectRef>
        <a:fontRef idx="minor"/>
      </dsp:style>
    </dsp:sp>
    <dsp:sp modelId="{7AA07E54-9393-41E7-84F7-58C0761EFBE0}">
      <dsp:nvSpPr>
        <dsp:cNvPr id="0" name=""/>
        <dsp:cNvSpPr/>
      </dsp:nvSpPr>
      <dsp:spPr>
        <a:xfrm rot="10800000">
          <a:off x="1161833" y="1424476"/>
          <a:ext cx="4068352" cy="548393"/>
        </a:xfrm>
        <a:prstGeom prst="homePlate">
          <a:avLst/>
        </a:prstGeom>
        <a:solidFill>
          <a:srgbClr val="009999"/>
        </a:solidFill>
        <a:ln w="12700" cap="flat" cmpd="sng" algn="ctr">
          <a:solidFill>
            <a:schemeClr val="lt1">
              <a:hueOff val="0"/>
              <a:satOff val="0"/>
              <a:lumOff val="0"/>
              <a:alphaOff val="0"/>
            </a:schemeClr>
          </a:solidFill>
          <a:prstDash val="solid"/>
          <a:miter lim="800000"/>
        </a:ln>
        <a:effectLst/>
      </dsp:spPr>
      <dsp:style>
        <a:lnRef idx="2">
          <a:scrgbClr r="0" g="0" b="0"/>
        </a:lnRef>
        <a:fillRef idx="1">
          <a:scrgbClr r="0" g="0" b="0"/>
        </a:fillRef>
        <a:effectRef idx="0">
          <a:scrgbClr r="0" g="0" b="0"/>
        </a:effectRef>
        <a:fontRef idx="minor">
          <a:schemeClr val="lt1"/>
        </a:fontRef>
      </dsp:style>
      <dsp:txBody>
        <a:bodyPr spcFirstLastPara="0" vert="horz" wrap="square" lIns="241826" tIns="95250" rIns="177800" bIns="95250" numCol="1" spcCol="1270" anchor="ctr" anchorCtr="0">
          <a:noAutofit/>
        </a:bodyPr>
        <a:lstStyle/>
        <a:p>
          <a:pPr marL="0" lvl="0" indent="0" algn="ctr" defTabSz="1111250">
            <a:lnSpc>
              <a:spcPct val="90000"/>
            </a:lnSpc>
            <a:spcBef>
              <a:spcPct val="0"/>
            </a:spcBef>
            <a:spcAft>
              <a:spcPct val="35000"/>
            </a:spcAft>
            <a:buNone/>
          </a:pPr>
          <a:r>
            <a:rPr lang="es-CO" sz="2500" kern="1200" dirty="0"/>
            <a:t>Compromiso</a:t>
          </a:r>
        </a:p>
      </dsp:txBody>
      <dsp:txXfrm rot="10800000">
        <a:off x="1298931" y="1424476"/>
        <a:ext cx="3931254" cy="548393"/>
      </dsp:txXfrm>
    </dsp:sp>
    <dsp:sp modelId="{A6E949DA-E63A-4439-9286-0315AFFC7276}">
      <dsp:nvSpPr>
        <dsp:cNvPr id="0" name=""/>
        <dsp:cNvSpPr/>
      </dsp:nvSpPr>
      <dsp:spPr>
        <a:xfrm>
          <a:off x="887637" y="1424476"/>
          <a:ext cx="548393" cy="548393"/>
        </a:xfrm>
        <a:prstGeom prst="ellipse">
          <a:avLst/>
        </a:prstGeom>
        <a: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a:blipFill>
        <a:ln w="12700" cap="flat" cmpd="sng" algn="ctr">
          <a:solidFill>
            <a:schemeClr val="lt1">
              <a:hueOff val="0"/>
              <a:satOff val="0"/>
              <a:lumOff val="0"/>
              <a:alphaOff val="0"/>
            </a:schemeClr>
          </a:solidFill>
          <a:prstDash val="solid"/>
          <a:miter lim="800000"/>
        </a:ln>
        <a:effectLst/>
      </dsp:spPr>
      <dsp:style>
        <a:lnRef idx="2">
          <a:scrgbClr r="0" g="0" b="0"/>
        </a:lnRef>
        <a:fillRef idx="1">
          <a:scrgbClr r="0" g="0" b="0"/>
        </a:fillRef>
        <a:effectRef idx="0">
          <a:scrgbClr r="0" g="0" b="0"/>
        </a:effectRef>
        <a:fontRef idx="minor"/>
      </dsp:style>
    </dsp:sp>
    <dsp:sp modelId="{8754D2B4-3B17-4BDA-8271-DF0727E9013D}">
      <dsp:nvSpPr>
        <dsp:cNvPr id="0" name=""/>
        <dsp:cNvSpPr/>
      </dsp:nvSpPr>
      <dsp:spPr>
        <a:xfrm rot="10800000">
          <a:off x="1161833" y="2136570"/>
          <a:ext cx="4068352" cy="548393"/>
        </a:xfrm>
        <a:prstGeom prst="homePlate">
          <a:avLst/>
        </a:prstGeom>
        <a:solidFill>
          <a:srgbClr val="009999"/>
        </a:solidFill>
        <a:ln w="12700" cap="flat" cmpd="sng" algn="ctr">
          <a:solidFill>
            <a:schemeClr val="lt1">
              <a:hueOff val="0"/>
              <a:satOff val="0"/>
              <a:lumOff val="0"/>
              <a:alphaOff val="0"/>
            </a:schemeClr>
          </a:solidFill>
          <a:prstDash val="solid"/>
          <a:miter lim="800000"/>
        </a:ln>
        <a:effectLst/>
      </dsp:spPr>
      <dsp:style>
        <a:lnRef idx="2">
          <a:scrgbClr r="0" g="0" b="0"/>
        </a:lnRef>
        <a:fillRef idx="1">
          <a:scrgbClr r="0" g="0" b="0"/>
        </a:fillRef>
        <a:effectRef idx="0">
          <a:scrgbClr r="0" g="0" b="0"/>
        </a:effectRef>
        <a:fontRef idx="minor">
          <a:schemeClr val="lt1"/>
        </a:fontRef>
      </dsp:style>
      <dsp:txBody>
        <a:bodyPr spcFirstLastPara="0" vert="horz" wrap="square" lIns="241826" tIns="95250" rIns="177800" bIns="95250" numCol="1" spcCol="1270" anchor="ctr" anchorCtr="0">
          <a:noAutofit/>
        </a:bodyPr>
        <a:lstStyle/>
        <a:p>
          <a:pPr marL="0" lvl="0" indent="0" algn="ctr" defTabSz="1111250">
            <a:lnSpc>
              <a:spcPct val="90000"/>
            </a:lnSpc>
            <a:spcBef>
              <a:spcPct val="0"/>
            </a:spcBef>
            <a:spcAft>
              <a:spcPct val="35000"/>
            </a:spcAft>
            <a:buNone/>
          </a:pPr>
          <a:r>
            <a:rPr lang="es-CO" sz="2500" kern="1200" dirty="0"/>
            <a:t>Diligencia</a:t>
          </a:r>
        </a:p>
      </dsp:txBody>
      <dsp:txXfrm rot="10800000">
        <a:off x="1298931" y="2136570"/>
        <a:ext cx="3931254" cy="548393"/>
      </dsp:txXfrm>
    </dsp:sp>
    <dsp:sp modelId="{9F834DF2-84F2-45A2-BF7D-C4AB7955BED9}">
      <dsp:nvSpPr>
        <dsp:cNvPr id="0" name=""/>
        <dsp:cNvSpPr/>
      </dsp:nvSpPr>
      <dsp:spPr>
        <a:xfrm>
          <a:off x="887637" y="2136570"/>
          <a:ext cx="548393" cy="548393"/>
        </a:xfrm>
        <a:prstGeom prst="ellipse">
          <a:avLst/>
        </a:prstGeom>
        <a: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a:blipFill>
        <a:ln w="12700" cap="flat" cmpd="sng" algn="ctr">
          <a:solidFill>
            <a:schemeClr val="lt1">
              <a:hueOff val="0"/>
              <a:satOff val="0"/>
              <a:lumOff val="0"/>
              <a:alphaOff val="0"/>
            </a:schemeClr>
          </a:solidFill>
          <a:prstDash val="solid"/>
          <a:miter lim="800000"/>
        </a:ln>
        <a:effectLst/>
      </dsp:spPr>
      <dsp:style>
        <a:lnRef idx="2">
          <a:scrgbClr r="0" g="0" b="0"/>
        </a:lnRef>
        <a:fillRef idx="1">
          <a:scrgbClr r="0" g="0" b="0"/>
        </a:fillRef>
        <a:effectRef idx="0">
          <a:scrgbClr r="0" g="0" b="0"/>
        </a:effectRef>
        <a:fontRef idx="minor"/>
      </dsp:style>
    </dsp:sp>
    <dsp:sp modelId="{22672BAB-36F6-4E23-81BD-337D6D169D7A}">
      <dsp:nvSpPr>
        <dsp:cNvPr id="0" name=""/>
        <dsp:cNvSpPr/>
      </dsp:nvSpPr>
      <dsp:spPr>
        <a:xfrm rot="10800000">
          <a:off x="1161833" y="2848663"/>
          <a:ext cx="4068352" cy="548393"/>
        </a:xfrm>
        <a:prstGeom prst="homePlate">
          <a:avLst/>
        </a:prstGeom>
        <a:solidFill>
          <a:srgbClr val="009999"/>
        </a:solidFill>
        <a:ln w="12700" cap="flat" cmpd="sng" algn="ctr">
          <a:solidFill>
            <a:schemeClr val="lt1">
              <a:hueOff val="0"/>
              <a:satOff val="0"/>
              <a:lumOff val="0"/>
              <a:alphaOff val="0"/>
            </a:schemeClr>
          </a:solidFill>
          <a:prstDash val="solid"/>
          <a:miter lim="800000"/>
        </a:ln>
        <a:effectLst/>
      </dsp:spPr>
      <dsp:style>
        <a:lnRef idx="2">
          <a:scrgbClr r="0" g="0" b="0"/>
        </a:lnRef>
        <a:fillRef idx="1">
          <a:scrgbClr r="0" g="0" b="0"/>
        </a:fillRef>
        <a:effectRef idx="0">
          <a:scrgbClr r="0" g="0" b="0"/>
        </a:effectRef>
        <a:fontRef idx="minor">
          <a:schemeClr val="lt1"/>
        </a:fontRef>
      </dsp:style>
      <dsp:txBody>
        <a:bodyPr spcFirstLastPara="0" vert="horz" wrap="square" lIns="241826" tIns="95250" rIns="177800" bIns="95250" numCol="1" spcCol="1270" anchor="ctr" anchorCtr="0">
          <a:noAutofit/>
        </a:bodyPr>
        <a:lstStyle/>
        <a:p>
          <a:pPr marL="0" lvl="0" indent="0" algn="ctr" defTabSz="1111250">
            <a:lnSpc>
              <a:spcPct val="90000"/>
            </a:lnSpc>
            <a:spcBef>
              <a:spcPct val="0"/>
            </a:spcBef>
            <a:spcAft>
              <a:spcPct val="35000"/>
            </a:spcAft>
            <a:buNone/>
          </a:pPr>
          <a:r>
            <a:rPr lang="es-CO" sz="2500" kern="1200" dirty="0"/>
            <a:t>Justicia</a:t>
          </a:r>
        </a:p>
      </dsp:txBody>
      <dsp:txXfrm rot="10800000">
        <a:off x="1298931" y="2848663"/>
        <a:ext cx="3931254" cy="548393"/>
      </dsp:txXfrm>
    </dsp:sp>
    <dsp:sp modelId="{2A3B04DC-E651-4686-A337-D7E0165BA0B3}">
      <dsp:nvSpPr>
        <dsp:cNvPr id="0" name=""/>
        <dsp:cNvSpPr/>
      </dsp:nvSpPr>
      <dsp:spPr>
        <a:xfrm>
          <a:off x="887637" y="2848663"/>
          <a:ext cx="548393" cy="548393"/>
        </a:xfrm>
        <a:prstGeom prst="ellipse">
          <a:avLst/>
        </a:prstGeom>
        <a: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a:blipFill>
        <a:ln w="12700" cap="flat" cmpd="sng" algn="ctr">
          <a:solidFill>
            <a:schemeClr val="lt1">
              <a:hueOff val="0"/>
              <a:satOff val="0"/>
              <a:lumOff val="0"/>
              <a:alphaOff val="0"/>
            </a:schemeClr>
          </a:solidFill>
          <a:prstDash val="solid"/>
          <a:miter lim="800000"/>
        </a:ln>
        <a:effectLst/>
      </dsp:spPr>
      <dsp:style>
        <a:lnRef idx="2">
          <a:scrgbClr r="0" g="0" b="0"/>
        </a:lnRef>
        <a:fillRef idx="1">
          <a:scrgbClr r="0" g="0" b="0"/>
        </a:fillRef>
        <a:effectRef idx="0">
          <a:scrgbClr r="0" g="0" b="0"/>
        </a:effectRef>
        <a:fontRef idx="minor"/>
      </dsp:style>
    </dsp:sp>
    <dsp:sp modelId="{DE57351F-BF98-485D-B640-359A0F23DBAE}">
      <dsp:nvSpPr>
        <dsp:cNvPr id="0" name=""/>
        <dsp:cNvSpPr/>
      </dsp:nvSpPr>
      <dsp:spPr>
        <a:xfrm rot="10800000">
          <a:off x="1161833" y="3560756"/>
          <a:ext cx="4068352" cy="548393"/>
        </a:xfrm>
        <a:prstGeom prst="homePlate">
          <a:avLst/>
        </a:prstGeom>
        <a:solidFill>
          <a:srgbClr val="009999"/>
        </a:solidFill>
        <a:ln w="12700" cap="flat" cmpd="sng" algn="ctr">
          <a:solidFill>
            <a:schemeClr val="lt1">
              <a:hueOff val="0"/>
              <a:satOff val="0"/>
              <a:lumOff val="0"/>
              <a:alphaOff val="0"/>
            </a:schemeClr>
          </a:solidFill>
          <a:prstDash val="solid"/>
          <a:miter lim="800000"/>
        </a:ln>
        <a:effectLst/>
      </dsp:spPr>
      <dsp:style>
        <a:lnRef idx="2">
          <a:scrgbClr r="0" g="0" b="0"/>
        </a:lnRef>
        <a:fillRef idx="1">
          <a:scrgbClr r="0" g="0" b="0"/>
        </a:fillRef>
        <a:effectRef idx="0">
          <a:scrgbClr r="0" g="0" b="0"/>
        </a:effectRef>
        <a:fontRef idx="minor">
          <a:schemeClr val="lt1"/>
        </a:fontRef>
      </dsp:style>
      <dsp:txBody>
        <a:bodyPr spcFirstLastPara="0" vert="horz" wrap="square" lIns="241826" tIns="95250" rIns="177800" bIns="95250" numCol="1" spcCol="1270" anchor="ctr" anchorCtr="0">
          <a:noAutofit/>
        </a:bodyPr>
        <a:lstStyle/>
        <a:p>
          <a:pPr marL="0" lvl="0" indent="0" algn="ctr" defTabSz="1111250">
            <a:lnSpc>
              <a:spcPct val="90000"/>
            </a:lnSpc>
            <a:spcBef>
              <a:spcPct val="0"/>
            </a:spcBef>
            <a:spcAft>
              <a:spcPct val="35000"/>
            </a:spcAft>
            <a:buNone/>
          </a:pPr>
          <a:r>
            <a:rPr lang="es-CO" sz="2500" kern="1200" dirty="0"/>
            <a:t>Diálogo</a:t>
          </a:r>
        </a:p>
      </dsp:txBody>
      <dsp:txXfrm rot="10800000">
        <a:off x="1298931" y="3560756"/>
        <a:ext cx="3931254" cy="548393"/>
      </dsp:txXfrm>
    </dsp:sp>
    <dsp:sp modelId="{B3AA6583-FC81-491D-A47F-31EB755899BE}">
      <dsp:nvSpPr>
        <dsp:cNvPr id="0" name=""/>
        <dsp:cNvSpPr/>
      </dsp:nvSpPr>
      <dsp:spPr>
        <a:xfrm>
          <a:off x="887637" y="3560756"/>
          <a:ext cx="548393" cy="548393"/>
        </a:xfrm>
        <a:prstGeom prst="ellipse">
          <a:avLst/>
        </a:prstGeom>
        <a:blipFill>
          <a:blip xmlns:r="http://schemas.openxmlformats.org/officeDocument/2006/relationships" r:embed="rId6" cstate="print">
            <a:extLst>
              <a:ext uri="{28A0092B-C50C-407E-A947-70E740481C1C}">
                <a14:useLocalDpi xmlns:a14="http://schemas.microsoft.com/office/drawing/2010/main" val="0"/>
              </a:ext>
            </a:extLst>
          </a:blip>
          <a:srcRect/>
          <a:stretch>
            <a:fillRect t="-17000" b="-17000"/>
          </a:stretch>
        </a:blipFill>
        <a:ln w="12700" cap="flat" cmpd="sng" algn="ctr">
          <a:solidFill>
            <a:schemeClr val="lt1">
              <a:hueOff val="0"/>
              <a:satOff val="0"/>
              <a:lumOff val="0"/>
              <a:alphaOff val="0"/>
            </a:schemeClr>
          </a:solidFill>
          <a:prstDash val="solid"/>
          <a:miter lim="800000"/>
        </a:ln>
        <a:effectLst/>
      </dsp:spPr>
      <dsp:style>
        <a:lnRef idx="2">
          <a:scrgbClr r="0" g="0" b="0"/>
        </a:lnRef>
        <a:fillRef idx="1">
          <a:scrgbClr r="0" g="0" b="0"/>
        </a:fillRef>
        <a:effectRef idx="0">
          <a:scrgbClr r="0" g="0" b="0"/>
        </a:effectRef>
        <a:fontRef idx="minor"/>
      </dsp:style>
    </dsp:sp>
    <dsp:sp modelId="{3FB95107-4DEA-4070-BE3C-D3A0ADDE0725}">
      <dsp:nvSpPr>
        <dsp:cNvPr id="0" name=""/>
        <dsp:cNvSpPr/>
      </dsp:nvSpPr>
      <dsp:spPr>
        <a:xfrm rot="10800000">
          <a:off x="1161833" y="4272849"/>
          <a:ext cx="4068352" cy="548393"/>
        </a:xfrm>
        <a:prstGeom prst="homePlate">
          <a:avLst/>
        </a:prstGeom>
        <a:solidFill>
          <a:srgbClr val="009999"/>
        </a:solidFill>
        <a:ln w="12700" cap="flat" cmpd="sng" algn="ctr">
          <a:solidFill>
            <a:schemeClr val="lt1">
              <a:hueOff val="0"/>
              <a:satOff val="0"/>
              <a:lumOff val="0"/>
              <a:alphaOff val="0"/>
            </a:schemeClr>
          </a:solidFill>
          <a:prstDash val="solid"/>
          <a:miter lim="800000"/>
        </a:ln>
        <a:effectLst/>
      </dsp:spPr>
      <dsp:style>
        <a:lnRef idx="2">
          <a:scrgbClr r="0" g="0" b="0"/>
        </a:lnRef>
        <a:fillRef idx="1">
          <a:scrgbClr r="0" g="0" b="0"/>
        </a:fillRef>
        <a:effectRef idx="0">
          <a:scrgbClr r="0" g="0" b="0"/>
        </a:effectRef>
        <a:fontRef idx="minor">
          <a:schemeClr val="lt1"/>
        </a:fontRef>
      </dsp:style>
      <dsp:txBody>
        <a:bodyPr spcFirstLastPara="0" vert="horz" wrap="square" lIns="241826" tIns="95250" rIns="177800" bIns="95250" numCol="1" spcCol="1270" anchor="ctr" anchorCtr="0">
          <a:noAutofit/>
        </a:bodyPr>
        <a:lstStyle/>
        <a:p>
          <a:pPr marL="0" lvl="0" indent="0" algn="ctr" defTabSz="1111250">
            <a:lnSpc>
              <a:spcPct val="90000"/>
            </a:lnSpc>
            <a:spcBef>
              <a:spcPct val="0"/>
            </a:spcBef>
            <a:spcAft>
              <a:spcPct val="35000"/>
            </a:spcAft>
            <a:buNone/>
          </a:pPr>
          <a:r>
            <a:rPr lang="es-CO" sz="2500" kern="1200" dirty="0"/>
            <a:t>Solidaridad</a:t>
          </a:r>
        </a:p>
      </dsp:txBody>
      <dsp:txXfrm rot="10800000">
        <a:off x="1298931" y="4272849"/>
        <a:ext cx="3931254" cy="548393"/>
      </dsp:txXfrm>
    </dsp:sp>
    <dsp:sp modelId="{7849B3A2-11FE-41A8-ABC9-96BD1980C63A}">
      <dsp:nvSpPr>
        <dsp:cNvPr id="0" name=""/>
        <dsp:cNvSpPr/>
      </dsp:nvSpPr>
      <dsp:spPr>
        <a:xfrm>
          <a:off x="887637" y="4272849"/>
          <a:ext cx="548393" cy="548393"/>
        </a:xfrm>
        <a:prstGeom prst="ellipse">
          <a:avLst/>
        </a:prstGeom>
        <a:blipFill>
          <a:blip xmlns:r="http://schemas.openxmlformats.org/officeDocument/2006/relationships" r:embed="rId7">
            <a:extLst>
              <a:ext uri="{837473B0-CC2E-450A-ABE3-18F120FF3D39}">
                <a1611:picAttrSrcUrl xmlns:a1611="http://schemas.microsoft.com/office/drawing/2016/11/main" r:id="rId8"/>
              </a:ext>
            </a:extLst>
          </a:blip>
          <a:srcRect/>
          <a:stretch>
            <a:fillRect l="-3000" r="-3000"/>
          </a:stretch>
        </a:blipFill>
        <a:ln w="12700" cap="flat" cmpd="sng" algn="ctr">
          <a:solidFill>
            <a:schemeClr val="lt1">
              <a:hueOff val="0"/>
              <a:satOff val="0"/>
              <a:lumOff val="0"/>
              <a:alphaOff val="0"/>
            </a:schemeClr>
          </a:solidFill>
          <a:prstDash val="solid"/>
          <a:miter lim="800000"/>
        </a:ln>
        <a:effectLst/>
      </dsp:spPr>
      <dsp:style>
        <a:lnRef idx="2">
          <a:scrgbClr r="0" g="0" b="0"/>
        </a:lnRef>
        <a:fillRef idx="1">
          <a:scrgbClr r="0" g="0" b="0"/>
        </a:fillRef>
        <a:effectRef idx="0">
          <a:scrgbClr r="0" g="0" b="0"/>
        </a:effectRef>
        <a:fontRef idx="minor"/>
      </dsp:style>
    </dsp:sp>
    <dsp:sp modelId="{DC16A495-299A-473C-AD73-61708C3F82F9}">
      <dsp:nvSpPr>
        <dsp:cNvPr id="0" name=""/>
        <dsp:cNvSpPr/>
      </dsp:nvSpPr>
      <dsp:spPr>
        <a:xfrm rot="10800000">
          <a:off x="1161833" y="4984942"/>
          <a:ext cx="4068352" cy="548393"/>
        </a:xfrm>
        <a:prstGeom prst="homePlate">
          <a:avLst/>
        </a:prstGeom>
        <a:solidFill>
          <a:srgbClr val="009999"/>
        </a:solidFill>
        <a:ln w="12700" cap="flat" cmpd="sng" algn="ctr">
          <a:solidFill>
            <a:schemeClr val="lt1">
              <a:hueOff val="0"/>
              <a:satOff val="0"/>
              <a:lumOff val="0"/>
              <a:alphaOff val="0"/>
            </a:schemeClr>
          </a:solidFill>
          <a:prstDash val="solid"/>
          <a:miter lim="800000"/>
        </a:ln>
        <a:effectLst/>
      </dsp:spPr>
      <dsp:style>
        <a:lnRef idx="2">
          <a:scrgbClr r="0" g="0" b="0"/>
        </a:lnRef>
        <a:fillRef idx="1">
          <a:scrgbClr r="0" g="0" b="0"/>
        </a:fillRef>
        <a:effectRef idx="0">
          <a:scrgbClr r="0" g="0" b="0"/>
        </a:effectRef>
        <a:fontRef idx="minor">
          <a:schemeClr val="lt1"/>
        </a:fontRef>
      </dsp:style>
      <dsp:txBody>
        <a:bodyPr spcFirstLastPara="0" vert="horz" wrap="square" lIns="241826" tIns="95250" rIns="177800" bIns="95250" numCol="1" spcCol="1270" anchor="ctr" anchorCtr="0">
          <a:noAutofit/>
        </a:bodyPr>
        <a:lstStyle/>
        <a:p>
          <a:pPr marL="0" lvl="0" indent="0" algn="ctr" defTabSz="1111250">
            <a:lnSpc>
              <a:spcPct val="90000"/>
            </a:lnSpc>
            <a:spcBef>
              <a:spcPct val="0"/>
            </a:spcBef>
            <a:spcAft>
              <a:spcPct val="35000"/>
            </a:spcAft>
            <a:buNone/>
          </a:pPr>
          <a:r>
            <a:rPr lang="es-CO" sz="2500" kern="1200" dirty="0"/>
            <a:t>Transparencia</a:t>
          </a:r>
        </a:p>
      </dsp:txBody>
      <dsp:txXfrm rot="10800000">
        <a:off x="1298931" y="4984942"/>
        <a:ext cx="3931254" cy="548393"/>
      </dsp:txXfrm>
    </dsp:sp>
    <dsp:sp modelId="{95A32EFD-06AF-4CE5-88E3-5B7FCF38860B}">
      <dsp:nvSpPr>
        <dsp:cNvPr id="0" name=""/>
        <dsp:cNvSpPr/>
      </dsp:nvSpPr>
      <dsp:spPr>
        <a:xfrm>
          <a:off x="887637" y="4984942"/>
          <a:ext cx="548393" cy="548393"/>
        </a:xfrm>
        <a:prstGeom prst="ellipse">
          <a:avLst/>
        </a:prstGeom>
        <a:blipFill>
          <a:blip xmlns:r="http://schemas.openxmlformats.org/officeDocument/2006/relationships" r:embed="rId9" cstate="print">
            <a:extLst>
              <a:ext uri="{28A0092B-C50C-407E-A947-70E740481C1C}">
                <a14:useLocalDpi xmlns:a14="http://schemas.microsoft.com/office/drawing/2010/main" val="0"/>
              </a:ext>
            </a:extLst>
          </a:blip>
          <a:srcRect/>
          <a:stretch>
            <a:fillRect l="-15000" r="-15000"/>
          </a:stretch>
        </a:blipFill>
        <a:ln w="12700" cap="flat" cmpd="sng" algn="ctr">
          <a:solidFill>
            <a:schemeClr val="lt1">
              <a:hueOff val="0"/>
              <a:satOff val="0"/>
              <a:lumOff val="0"/>
              <a:alphaOff val="0"/>
            </a:schemeClr>
          </a:solidFill>
          <a:prstDash val="solid"/>
          <a:miter lim="800000"/>
        </a:ln>
        <a:effectLst/>
      </dsp:spPr>
      <dsp:style>
        <a:lnRef idx="2">
          <a:scrgbClr r="0" g="0" b="0"/>
        </a:lnRef>
        <a:fillRef idx="1">
          <a:scrgbClr r="0" g="0" b="0"/>
        </a:fillRef>
        <a:effectRef idx="0">
          <a:scrgbClr r="0" g="0" b="0"/>
        </a:effectRef>
        <a:fontRef idx="minor"/>
      </dsp:style>
    </dsp:sp>
  </dsp:spTree>
</dsp:drawing>
</file>

<file path=xl/diagrams/layout1.xml><?xml version="1.0" encoding="utf-8"?>
<dgm:layoutDef xmlns:dgm="http://schemas.openxmlformats.org/drawingml/2006/diagram" xmlns:a="http://schemas.openxmlformats.org/drawingml/2006/main" uniqueId="urn:microsoft.com/office/officeart/2005/8/layout/vList3">
  <dgm:title val=""/>
  <dgm:desc val=""/>
  <dgm:catLst>
    <dgm:cat type="list" pri="14000"/>
    <dgm:cat type="convert" pri="3000"/>
    <dgm:cat type="picture" pri="27000"/>
    <dgm:cat type="pictureconvert" pri="27000"/>
  </dgm:catLst>
  <dgm:sampData useDef="1">
    <dgm:dataModel>
      <dgm:ptLst/>
      <dgm:bg/>
      <dgm:whole/>
    </dgm:dataModel>
  </dgm:sampData>
  <dgm:styleData>
    <dgm:dataModel>
      <dgm:ptLst>
        <dgm:pt modelId="0" type="doc"/>
        <dgm:pt modelId="1"/>
        <dgm:pt modelId="2"/>
      </dgm:ptLst>
      <dgm:cxnLst>
        <dgm:cxn modelId="3" srcId="0" destId="1" srcOrd="0" destOrd="0"/>
        <dgm:cxn modelId="4" srcId="0" destId="2" srcOrd="1" destOrd="0"/>
      </dgm:cxnLst>
      <dgm:bg/>
      <dgm:whole/>
    </dgm:dataModel>
  </dgm:styleData>
  <dgm:clrData>
    <dgm:dataModel>
      <dgm:ptLst>
        <dgm:pt modelId="0" type="doc"/>
        <dgm:pt modelId="1"/>
        <dgm:pt modelId="2"/>
        <dgm:pt modelId="3"/>
        <dgm:pt modelId="4"/>
      </dgm:ptLst>
      <dgm:cxnLst>
        <dgm:cxn modelId="5" srcId="0" destId="1" srcOrd="0" destOrd="0"/>
        <dgm:cxn modelId="6" srcId="0" destId="2" srcOrd="1" destOrd="0"/>
        <dgm:cxn modelId="7" srcId="0" destId="3" srcOrd="2" destOrd="0"/>
        <dgm:cxn modelId="8" srcId="0" destId="4" srcOrd="3" destOrd="0"/>
      </dgm:cxnLst>
      <dgm:bg/>
      <dgm:whole/>
    </dgm:dataModel>
  </dgm:clrData>
  <dgm:layoutNode name="linearFlow">
    <dgm:varLst>
      <dgm:dir/>
      <dgm:resizeHandles val="exact"/>
    </dgm:varLst>
    <dgm:alg type="lin">
      <dgm:param type="linDir" val="fromT"/>
      <dgm:param type="vertAlign" val="mid"/>
      <dgm:param type="horzAlign" val="ctr"/>
    </dgm:alg>
    <dgm:shape xmlns:r="http://schemas.openxmlformats.org/officeDocument/2006/relationships" r:blip="">
      <dgm:adjLst/>
    </dgm:shape>
    <dgm:presOf/>
    <dgm:constrLst>
      <dgm:constr type="w" for="ch" forName="composite" refType="w"/>
      <dgm:constr type="h" for="ch" forName="composite" refType="h"/>
      <dgm:constr type="h" for="ch" forName="spacing" refType="h" refFor="ch" refForName="composite" fact="0.25"/>
      <dgm:constr type="h" for="ch" forName="spacing" refType="w" op="lte" fact="0.1"/>
      <dgm:constr type="primFontSz" for="des" ptType="node" op="equ" val="65"/>
    </dgm:constrLst>
    <dgm:ruleLst/>
    <dgm:forEach name="Name0" axis="ch" ptType="node">
      <dgm:layoutNode name="composite">
        <dgm:alg type="composite"/>
        <dgm:shape xmlns:r="http://schemas.openxmlformats.org/officeDocument/2006/relationships" r:blip="">
          <dgm:adjLst/>
        </dgm:shape>
        <dgm:presOf/>
        <dgm:choose name="Name1">
          <dgm:if name="Name2" func="var" arg="dir" op="equ" val="norm">
            <dgm:constrLst>
              <dgm:constr type="w" for="ch" forName="imgShp" refType="w" fact="0.335"/>
              <dgm:constr type="h" for="ch" forName="imgShp" refType="w" refFor="ch" refForName="imgShp" op="equ"/>
              <dgm:constr type="h" for="ch" forName="imgShp" refType="h" op="lte"/>
              <dgm:constr type="ctrY" for="ch" forName="imgShp" refType="h" fact="0.5"/>
              <dgm:constr type="l" for="ch" forName="imgShp"/>
              <dgm:constr type="w" for="ch" forName="txShp" refType="w" op="equ" fact="0.665"/>
              <dgm:constr type="h" for="ch" forName="txShp" refType="h" refFor="ch" refForName="imgShp" op="equ"/>
              <dgm:constr type="ctrY" for="ch" forName="txShp" refType="h" fact="0.5"/>
              <dgm:constr type="l" for="ch" forName="txShp" refType="w" refFor="ch" refForName="imgShp" fact="0.5"/>
              <dgm:constr type="lMarg" for="ch" forName="txShp" refType="w" refFor="ch" refForName="imgShp" fact="1.25"/>
            </dgm:constrLst>
          </dgm:if>
          <dgm:else name="Name3">
            <dgm:constrLst>
              <dgm:constr type="w" for="ch" forName="imgShp" refType="w" fact="0.335"/>
              <dgm:constr type="h" for="ch" forName="imgShp" refType="w" refFor="ch" refForName="imgShp" op="equ"/>
              <dgm:constr type="h" for="ch" forName="imgShp" refType="h" op="lte"/>
              <dgm:constr type="ctrY" for="ch" forName="imgShp" refType="h" fact="0.5"/>
              <dgm:constr type="r" for="ch" forName="imgShp" refType="w"/>
              <dgm:constr type="w" for="ch" forName="txShp" refType="w" op="equ" fact="0.665"/>
              <dgm:constr type="h" for="ch" forName="txShp" refType="h" refFor="ch" refForName="imgShp" op="equ"/>
              <dgm:constr type="ctrY" for="ch" forName="txShp" refType="h" fact="0.5"/>
              <dgm:constr type="r" for="ch" forName="txShp" refType="ctrX" refFor="ch" refForName="imgShp"/>
              <dgm:constr type="rMarg" for="ch" forName="txShp" refType="w" refFor="ch" refForName="imgShp" fact="1.25"/>
            </dgm:constrLst>
          </dgm:else>
        </dgm:choose>
        <dgm:ruleLst/>
        <dgm:layoutNode name="imgShp" styleLbl="fgImgPlace1">
          <dgm:alg type="sp"/>
          <dgm:shape xmlns:r="http://schemas.openxmlformats.org/officeDocument/2006/relationships" type="ellipse" r:blip="" blipPhldr="1">
            <dgm:adjLst/>
          </dgm:shape>
          <dgm:presOf/>
          <dgm:constrLst/>
          <dgm:ruleLst/>
        </dgm:layoutNode>
        <dgm:layoutNode name="txShp">
          <dgm:varLst>
            <dgm:bulletEnabled val="1"/>
          </dgm:varLst>
          <dgm:alg type="tx"/>
          <dgm:choose name="Name4">
            <dgm:if name="Name5" func="var" arg="dir" op="equ" val="norm">
              <dgm:shape xmlns:r="http://schemas.openxmlformats.org/officeDocument/2006/relationships" rot="180" type="homePlate" r:blip="" zOrderOff="-1">
                <dgm:adjLst/>
              </dgm:shape>
            </dgm:if>
            <dgm:else name="Name6">
              <dgm:shape xmlns:r="http://schemas.openxmlformats.org/officeDocument/2006/relationships" type="homePlate" r:blip="" zOrderOff="-1">
                <dgm:adjLst/>
              </dgm:shape>
            </dgm:else>
          </dgm:choose>
          <dgm:presOf axis="desOrSelf" ptType="node"/>
          <dgm:constrLst>
            <dgm:constr type="tMarg" refType="primFontSz" fact="0.3"/>
            <dgm:constr type="bMarg" refType="primFontSz" fact="0.3"/>
          </dgm:constrLst>
          <dgm:ruleLst>
            <dgm:rule type="primFontSz" val="5" fact="NaN" max="NaN"/>
          </dgm:ruleLst>
        </dgm:layoutNode>
      </dgm:layoutNode>
      <dgm:forEach name="Name7" axis="followSib" ptType="sibTrans" cnt="1">
        <dgm:layoutNode name="spacing">
          <dgm:alg type="sp"/>
          <dgm:shape xmlns:r="http://schemas.openxmlformats.org/officeDocument/2006/relationships" r:blip="">
            <dgm:adjLst/>
          </dgm:shape>
          <dgm:presOf axis="self"/>
          <dgm:constrLst/>
          <dgm:ruleLst/>
        </dgm:layoutNode>
      </dgm:forEach>
    </dgm:forEach>
  </dgm:layoutNode>
</dgm:layoutDef>
</file>

<file path=xl/diagrams/layout2.xml><?xml version="1.0" encoding="utf-8"?>
<dgm:layoutDef xmlns:dgm="http://schemas.openxmlformats.org/drawingml/2006/diagram" xmlns:a="http://schemas.openxmlformats.org/drawingml/2006/main" uniqueId="urn:microsoft.com/office/officeart/2005/8/layout/vList3">
  <dgm:title val=""/>
  <dgm:desc val=""/>
  <dgm:catLst>
    <dgm:cat type="list" pri="14000"/>
    <dgm:cat type="convert" pri="3000"/>
    <dgm:cat type="picture" pri="27000"/>
    <dgm:cat type="pictureconvert" pri="27000"/>
  </dgm:catLst>
  <dgm:sampData useDef="1">
    <dgm:dataModel>
      <dgm:ptLst/>
      <dgm:bg/>
      <dgm:whole/>
    </dgm:dataModel>
  </dgm:sampData>
  <dgm:styleData>
    <dgm:dataModel>
      <dgm:ptLst>
        <dgm:pt modelId="0" type="doc"/>
        <dgm:pt modelId="1"/>
        <dgm:pt modelId="2"/>
      </dgm:ptLst>
      <dgm:cxnLst>
        <dgm:cxn modelId="3" srcId="0" destId="1" srcOrd="0" destOrd="0"/>
        <dgm:cxn modelId="4" srcId="0" destId="2" srcOrd="1" destOrd="0"/>
      </dgm:cxnLst>
      <dgm:bg/>
      <dgm:whole/>
    </dgm:dataModel>
  </dgm:styleData>
  <dgm:clrData>
    <dgm:dataModel>
      <dgm:ptLst>
        <dgm:pt modelId="0" type="doc"/>
        <dgm:pt modelId="1"/>
        <dgm:pt modelId="2"/>
        <dgm:pt modelId="3"/>
        <dgm:pt modelId="4"/>
      </dgm:ptLst>
      <dgm:cxnLst>
        <dgm:cxn modelId="5" srcId="0" destId="1" srcOrd="0" destOrd="0"/>
        <dgm:cxn modelId="6" srcId="0" destId="2" srcOrd="1" destOrd="0"/>
        <dgm:cxn modelId="7" srcId="0" destId="3" srcOrd="2" destOrd="0"/>
        <dgm:cxn modelId="8" srcId="0" destId="4" srcOrd="3" destOrd="0"/>
      </dgm:cxnLst>
      <dgm:bg/>
      <dgm:whole/>
    </dgm:dataModel>
  </dgm:clrData>
  <dgm:layoutNode name="linearFlow">
    <dgm:varLst>
      <dgm:dir/>
      <dgm:resizeHandles val="exact"/>
    </dgm:varLst>
    <dgm:alg type="lin">
      <dgm:param type="linDir" val="fromT"/>
      <dgm:param type="vertAlign" val="mid"/>
      <dgm:param type="horzAlign" val="ctr"/>
    </dgm:alg>
    <dgm:shape xmlns:r="http://schemas.openxmlformats.org/officeDocument/2006/relationships" r:blip="">
      <dgm:adjLst/>
    </dgm:shape>
    <dgm:presOf/>
    <dgm:constrLst>
      <dgm:constr type="w" for="ch" forName="composite" refType="w"/>
      <dgm:constr type="h" for="ch" forName="composite" refType="h"/>
      <dgm:constr type="h" for="ch" forName="spacing" refType="h" refFor="ch" refForName="composite" fact="0.25"/>
      <dgm:constr type="h" for="ch" forName="spacing" refType="w" op="lte" fact="0.1"/>
      <dgm:constr type="primFontSz" for="des" ptType="node" op="equ" val="65"/>
    </dgm:constrLst>
    <dgm:ruleLst/>
    <dgm:forEach name="Name0" axis="ch" ptType="node">
      <dgm:layoutNode name="composite">
        <dgm:alg type="composite"/>
        <dgm:shape xmlns:r="http://schemas.openxmlformats.org/officeDocument/2006/relationships" r:blip="">
          <dgm:adjLst/>
        </dgm:shape>
        <dgm:presOf/>
        <dgm:choose name="Name1">
          <dgm:if name="Name2" func="var" arg="dir" op="equ" val="norm">
            <dgm:constrLst>
              <dgm:constr type="w" for="ch" forName="imgShp" refType="w" fact="0.335"/>
              <dgm:constr type="h" for="ch" forName="imgShp" refType="w" refFor="ch" refForName="imgShp" op="equ"/>
              <dgm:constr type="h" for="ch" forName="imgShp" refType="h" op="lte"/>
              <dgm:constr type="ctrY" for="ch" forName="imgShp" refType="h" fact="0.5"/>
              <dgm:constr type="l" for="ch" forName="imgShp"/>
              <dgm:constr type="w" for="ch" forName="txShp" refType="w" op="equ" fact="0.665"/>
              <dgm:constr type="h" for="ch" forName="txShp" refType="h" refFor="ch" refForName="imgShp" op="equ"/>
              <dgm:constr type="ctrY" for="ch" forName="txShp" refType="h" fact="0.5"/>
              <dgm:constr type="l" for="ch" forName="txShp" refType="w" refFor="ch" refForName="imgShp" fact="0.5"/>
              <dgm:constr type="lMarg" for="ch" forName="txShp" refType="w" refFor="ch" refForName="imgShp" fact="1.25"/>
            </dgm:constrLst>
          </dgm:if>
          <dgm:else name="Name3">
            <dgm:constrLst>
              <dgm:constr type="w" for="ch" forName="imgShp" refType="w" fact="0.335"/>
              <dgm:constr type="h" for="ch" forName="imgShp" refType="w" refFor="ch" refForName="imgShp" op="equ"/>
              <dgm:constr type="h" for="ch" forName="imgShp" refType="h" op="lte"/>
              <dgm:constr type="ctrY" for="ch" forName="imgShp" refType="h" fact="0.5"/>
              <dgm:constr type="r" for="ch" forName="imgShp" refType="w"/>
              <dgm:constr type="w" for="ch" forName="txShp" refType="w" op="equ" fact="0.665"/>
              <dgm:constr type="h" for="ch" forName="txShp" refType="h" refFor="ch" refForName="imgShp" op="equ"/>
              <dgm:constr type="ctrY" for="ch" forName="txShp" refType="h" fact="0.5"/>
              <dgm:constr type="r" for="ch" forName="txShp" refType="ctrX" refFor="ch" refForName="imgShp"/>
              <dgm:constr type="rMarg" for="ch" forName="txShp" refType="w" refFor="ch" refForName="imgShp" fact="1.25"/>
            </dgm:constrLst>
          </dgm:else>
        </dgm:choose>
        <dgm:ruleLst/>
        <dgm:layoutNode name="imgShp" styleLbl="fgImgPlace1">
          <dgm:alg type="sp"/>
          <dgm:shape xmlns:r="http://schemas.openxmlformats.org/officeDocument/2006/relationships" type="ellipse" r:blip="" blipPhldr="1">
            <dgm:adjLst/>
          </dgm:shape>
          <dgm:presOf/>
          <dgm:constrLst/>
          <dgm:ruleLst/>
        </dgm:layoutNode>
        <dgm:layoutNode name="txShp">
          <dgm:varLst>
            <dgm:bulletEnabled val="1"/>
          </dgm:varLst>
          <dgm:alg type="tx"/>
          <dgm:choose name="Name4">
            <dgm:if name="Name5" func="var" arg="dir" op="equ" val="norm">
              <dgm:shape xmlns:r="http://schemas.openxmlformats.org/officeDocument/2006/relationships" rot="180" type="homePlate" r:blip="" zOrderOff="-1">
                <dgm:adjLst/>
              </dgm:shape>
            </dgm:if>
            <dgm:else name="Name6">
              <dgm:shape xmlns:r="http://schemas.openxmlformats.org/officeDocument/2006/relationships" type="homePlate" r:blip="" zOrderOff="-1">
                <dgm:adjLst/>
              </dgm:shape>
            </dgm:else>
          </dgm:choose>
          <dgm:presOf axis="desOrSelf" ptType="node"/>
          <dgm:constrLst>
            <dgm:constr type="tMarg" refType="primFontSz" fact="0.3"/>
            <dgm:constr type="bMarg" refType="primFontSz" fact="0.3"/>
          </dgm:constrLst>
          <dgm:ruleLst>
            <dgm:rule type="primFontSz" val="5" fact="NaN" max="NaN"/>
          </dgm:ruleLst>
        </dgm:layoutNode>
      </dgm:layoutNode>
      <dgm:forEach name="Name7" axis="followSib" ptType="sibTrans" cnt="1">
        <dgm:layoutNode name="spacing">
          <dgm:alg type="sp"/>
          <dgm:shape xmlns:r="http://schemas.openxmlformats.org/officeDocument/2006/relationships" r:blip="">
            <dgm:adjLst/>
          </dgm:shape>
          <dgm:presOf axis="self"/>
          <dgm:constrLst/>
          <dgm:ruleLst/>
        </dgm:layoutNode>
      </dgm:forEach>
    </dgm:forEach>
  </dgm:layoutNode>
</dgm:layoutDef>
</file>

<file path=xl/diagrams/quickStyle1.xml><?xml version="1.0" encoding="utf-8"?>
<dgm:styleDef xmlns:dgm="http://schemas.openxmlformats.org/drawingml/2006/diagram" xmlns:a="http://schemas.openxmlformats.org/drawingml/2006/main" uniqueId="urn:microsoft.com/office/officeart/2005/8/quickstyle/simple1">
  <dgm:title val=""/>
  <dgm:desc val=""/>
  <dgm:catLst>
    <dgm:cat type="simple" pri="10100"/>
  </dgm:catLst>
  <dgm:scene3d>
    <a:camera prst="orthographicFront"/>
    <a:lightRig rig="threePt" dir="t"/>
  </dgm:scene3d>
  <dgm:styleLbl name="node0">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lnNode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vennNode1">
    <dgm:scene3d>
      <a:camera prst="orthographicFront"/>
      <a:lightRig rig="threePt" dir="t"/>
    </dgm:scene3d>
    <dgm:sp3d/>
    <dgm:txPr/>
    <dgm:style>
      <a:lnRef idx="2">
        <a:scrgbClr r="0" g="0" b="0"/>
      </a:lnRef>
      <a:fillRef idx="1">
        <a:scrgbClr r="0" g="0" b="0"/>
      </a:fillRef>
      <a:effectRef idx="0">
        <a:scrgbClr r="0" g="0" b="0"/>
      </a:effectRef>
      <a:fontRef idx="minor">
        <a:schemeClr val="tx1"/>
      </a:fontRef>
    </dgm:style>
  </dgm:styleLbl>
  <dgm:styleLbl name="alignNode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node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node2">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node3">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node4">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fgImgPlac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alignImgPlac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bgImgPlac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sibTrans2D1">
    <dgm:scene3d>
      <a:camera prst="orthographicFront"/>
      <a:lightRig rig="threePt" dir="t"/>
    </dgm:scene3d>
    <dgm:sp3d/>
    <dgm:txPr/>
    <dgm:style>
      <a:lnRef idx="0">
        <a:scrgbClr r="0" g="0" b="0"/>
      </a:lnRef>
      <a:fillRef idx="1">
        <a:scrgbClr r="0" g="0" b="0"/>
      </a:fillRef>
      <a:effectRef idx="0">
        <a:scrgbClr r="0" g="0" b="0"/>
      </a:effectRef>
      <a:fontRef idx="minor">
        <a:schemeClr val="lt1"/>
      </a:fontRef>
    </dgm:style>
  </dgm:styleLbl>
  <dgm:styleLbl name="fgSibTrans2D1">
    <dgm:scene3d>
      <a:camera prst="orthographicFront"/>
      <a:lightRig rig="threePt" dir="t"/>
    </dgm:scene3d>
    <dgm:sp3d/>
    <dgm:txPr/>
    <dgm:style>
      <a:lnRef idx="0">
        <a:scrgbClr r="0" g="0" b="0"/>
      </a:lnRef>
      <a:fillRef idx="1">
        <a:scrgbClr r="0" g="0" b="0"/>
      </a:fillRef>
      <a:effectRef idx="0">
        <a:scrgbClr r="0" g="0" b="0"/>
      </a:effectRef>
      <a:fontRef idx="minor">
        <a:schemeClr val="lt1"/>
      </a:fontRef>
    </dgm:style>
  </dgm:styleLbl>
  <dgm:styleLbl name="bgSibTrans2D1">
    <dgm:scene3d>
      <a:camera prst="orthographicFront"/>
      <a:lightRig rig="threePt" dir="t"/>
    </dgm:scene3d>
    <dgm:sp3d/>
    <dgm:txPr/>
    <dgm:style>
      <a:lnRef idx="0">
        <a:scrgbClr r="0" g="0" b="0"/>
      </a:lnRef>
      <a:fillRef idx="1">
        <a:scrgbClr r="0" g="0" b="0"/>
      </a:fillRef>
      <a:effectRef idx="0">
        <a:scrgbClr r="0" g="0" b="0"/>
      </a:effectRef>
      <a:fontRef idx="minor">
        <a:schemeClr val="lt1"/>
      </a:fontRef>
    </dgm:style>
  </dgm:styleLbl>
  <dgm:styleLbl name="sibTrans1D1">
    <dgm:scene3d>
      <a:camera prst="orthographicFront"/>
      <a:lightRig rig="threePt" dir="t"/>
    </dgm:scene3d>
    <dgm:sp3d/>
    <dgm:txPr/>
    <dgm:style>
      <a:lnRef idx="1">
        <a:scrgbClr r="0" g="0" b="0"/>
      </a:lnRef>
      <a:fillRef idx="0">
        <a:scrgbClr r="0" g="0" b="0"/>
      </a:fillRef>
      <a:effectRef idx="0">
        <a:scrgbClr r="0" g="0" b="0"/>
      </a:effectRef>
      <a:fontRef idx="minor"/>
    </dgm:style>
  </dgm:styleLbl>
  <dgm:styleLbl name="callout">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asst0">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asst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asst2">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asst3">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asst4">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2D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2D2">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2D3">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2D4">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1D1">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parChTrans1D2">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parChTrans1D3">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parChTrans1D4">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f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conF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align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trAlignAcc1">
    <dgm:scene3d>
      <a:camera prst="orthographicFront"/>
      <a:lightRig rig="threePt" dir="t"/>
    </dgm:scene3d>
    <dgm:sp3d/>
    <dgm:txPr/>
    <dgm:style>
      <a:lnRef idx="1">
        <a:scrgbClr r="0" g="0" b="0"/>
      </a:lnRef>
      <a:fillRef idx="1">
        <a:scrgbClr r="0" g="0" b="0"/>
      </a:fillRef>
      <a:effectRef idx="0">
        <a:scrgbClr r="0" g="0" b="0"/>
      </a:effectRef>
      <a:fontRef idx="minor"/>
    </dgm:style>
  </dgm:styleLbl>
  <dgm:styleLbl name="b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solidF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solidAlign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solidB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FollowNod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alignAccFollowNod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bgAccFollowNod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0">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2">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3">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4">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bgShp">
    <dgm:scene3d>
      <a:camera prst="orthographicFront"/>
      <a:lightRig rig="threePt" dir="t"/>
    </dgm:scene3d>
    <dgm:sp3d/>
    <dgm:txPr/>
    <dgm:style>
      <a:lnRef idx="0">
        <a:scrgbClr r="0" g="0" b="0"/>
      </a:lnRef>
      <a:fillRef idx="1">
        <a:scrgbClr r="0" g="0" b="0"/>
      </a:fillRef>
      <a:effectRef idx="0">
        <a:scrgbClr r="0" g="0" b="0"/>
      </a:effectRef>
      <a:fontRef idx="minor"/>
    </dgm:style>
  </dgm:styleLbl>
  <dgm:styleLbl name="dkBgShp">
    <dgm:scene3d>
      <a:camera prst="orthographicFront"/>
      <a:lightRig rig="threePt" dir="t"/>
    </dgm:scene3d>
    <dgm:sp3d/>
    <dgm:txPr/>
    <dgm:style>
      <a:lnRef idx="0">
        <a:scrgbClr r="0" g="0" b="0"/>
      </a:lnRef>
      <a:fillRef idx="1">
        <a:scrgbClr r="0" g="0" b="0"/>
      </a:fillRef>
      <a:effectRef idx="0">
        <a:scrgbClr r="0" g="0" b="0"/>
      </a:effectRef>
      <a:fontRef idx="minor"/>
    </dgm:style>
  </dgm:styleLbl>
  <dgm:styleLbl name="trBgShp">
    <dgm:scene3d>
      <a:camera prst="orthographicFront"/>
      <a:lightRig rig="threePt" dir="t"/>
    </dgm:scene3d>
    <dgm:sp3d/>
    <dgm:txPr/>
    <dgm:style>
      <a:lnRef idx="0">
        <a:scrgbClr r="0" g="0" b="0"/>
      </a:lnRef>
      <a:fillRef idx="1">
        <a:scrgbClr r="0" g="0" b="0"/>
      </a:fillRef>
      <a:effectRef idx="0">
        <a:scrgbClr r="0" g="0" b="0"/>
      </a:effectRef>
      <a:fontRef idx="minor"/>
    </dgm:style>
  </dgm:styleLbl>
  <dgm:styleLbl name="fgShp">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revTx">
    <dgm:scene3d>
      <a:camera prst="orthographicFront"/>
      <a:lightRig rig="threePt" dir="t"/>
    </dgm:scene3d>
    <dgm:sp3d/>
    <dgm:txPr/>
    <dgm:style>
      <a:lnRef idx="0">
        <a:scrgbClr r="0" g="0" b="0"/>
      </a:lnRef>
      <a:fillRef idx="0">
        <a:scrgbClr r="0" g="0" b="0"/>
      </a:fillRef>
      <a:effectRef idx="0">
        <a:scrgbClr r="0" g="0" b="0"/>
      </a:effectRef>
      <a:fontRef idx="minor"/>
    </dgm:style>
  </dgm:styleLbl>
</dgm:styleDef>
</file>

<file path=xl/diagrams/quickStyle2.xml><?xml version="1.0" encoding="utf-8"?>
<dgm:styleDef xmlns:dgm="http://schemas.openxmlformats.org/drawingml/2006/diagram" xmlns:a="http://schemas.openxmlformats.org/drawingml/2006/main" uniqueId="urn:microsoft.com/office/officeart/2005/8/quickstyle/simple1">
  <dgm:title val=""/>
  <dgm:desc val=""/>
  <dgm:catLst>
    <dgm:cat type="simple" pri="10100"/>
  </dgm:catLst>
  <dgm:scene3d>
    <a:camera prst="orthographicFront"/>
    <a:lightRig rig="threePt" dir="t"/>
  </dgm:scene3d>
  <dgm:styleLbl name="node0">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lnNode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vennNode1">
    <dgm:scene3d>
      <a:camera prst="orthographicFront"/>
      <a:lightRig rig="threePt" dir="t"/>
    </dgm:scene3d>
    <dgm:sp3d/>
    <dgm:txPr/>
    <dgm:style>
      <a:lnRef idx="2">
        <a:scrgbClr r="0" g="0" b="0"/>
      </a:lnRef>
      <a:fillRef idx="1">
        <a:scrgbClr r="0" g="0" b="0"/>
      </a:fillRef>
      <a:effectRef idx="0">
        <a:scrgbClr r="0" g="0" b="0"/>
      </a:effectRef>
      <a:fontRef idx="minor">
        <a:schemeClr val="tx1"/>
      </a:fontRef>
    </dgm:style>
  </dgm:styleLbl>
  <dgm:styleLbl name="alignNode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node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node2">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node3">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node4">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fgImgPlac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alignImgPlac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bgImgPlac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sibTrans2D1">
    <dgm:scene3d>
      <a:camera prst="orthographicFront"/>
      <a:lightRig rig="threePt" dir="t"/>
    </dgm:scene3d>
    <dgm:sp3d/>
    <dgm:txPr/>
    <dgm:style>
      <a:lnRef idx="0">
        <a:scrgbClr r="0" g="0" b="0"/>
      </a:lnRef>
      <a:fillRef idx="1">
        <a:scrgbClr r="0" g="0" b="0"/>
      </a:fillRef>
      <a:effectRef idx="0">
        <a:scrgbClr r="0" g="0" b="0"/>
      </a:effectRef>
      <a:fontRef idx="minor">
        <a:schemeClr val="lt1"/>
      </a:fontRef>
    </dgm:style>
  </dgm:styleLbl>
  <dgm:styleLbl name="fgSibTrans2D1">
    <dgm:scene3d>
      <a:camera prst="orthographicFront"/>
      <a:lightRig rig="threePt" dir="t"/>
    </dgm:scene3d>
    <dgm:sp3d/>
    <dgm:txPr/>
    <dgm:style>
      <a:lnRef idx="0">
        <a:scrgbClr r="0" g="0" b="0"/>
      </a:lnRef>
      <a:fillRef idx="1">
        <a:scrgbClr r="0" g="0" b="0"/>
      </a:fillRef>
      <a:effectRef idx="0">
        <a:scrgbClr r="0" g="0" b="0"/>
      </a:effectRef>
      <a:fontRef idx="minor">
        <a:schemeClr val="lt1"/>
      </a:fontRef>
    </dgm:style>
  </dgm:styleLbl>
  <dgm:styleLbl name="bgSibTrans2D1">
    <dgm:scene3d>
      <a:camera prst="orthographicFront"/>
      <a:lightRig rig="threePt" dir="t"/>
    </dgm:scene3d>
    <dgm:sp3d/>
    <dgm:txPr/>
    <dgm:style>
      <a:lnRef idx="0">
        <a:scrgbClr r="0" g="0" b="0"/>
      </a:lnRef>
      <a:fillRef idx="1">
        <a:scrgbClr r="0" g="0" b="0"/>
      </a:fillRef>
      <a:effectRef idx="0">
        <a:scrgbClr r="0" g="0" b="0"/>
      </a:effectRef>
      <a:fontRef idx="minor">
        <a:schemeClr val="lt1"/>
      </a:fontRef>
    </dgm:style>
  </dgm:styleLbl>
  <dgm:styleLbl name="sibTrans1D1">
    <dgm:scene3d>
      <a:camera prst="orthographicFront"/>
      <a:lightRig rig="threePt" dir="t"/>
    </dgm:scene3d>
    <dgm:sp3d/>
    <dgm:txPr/>
    <dgm:style>
      <a:lnRef idx="1">
        <a:scrgbClr r="0" g="0" b="0"/>
      </a:lnRef>
      <a:fillRef idx="0">
        <a:scrgbClr r="0" g="0" b="0"/>
      </a:fillRef>
      <a:effectRef idx="0">
        <a:scrgbClr r="0" g="0" b="0"/>
      </a:effectRef>
      <a:fontRef idx="minor"/>
    </dgm:style>
  </dgm:styleLbl>
  <dgm:styleLbl name="callout">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asst0">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asst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asst2">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asst3">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asst4">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2D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2D2">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2D3">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2D4">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1D1">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parChTrans1D2">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parChTrans1D3">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parChTrans1D4">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f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conF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align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trAlignAcc1">
    <dgm:scene3d>
      <a:camera prst="orthographicFront"/>
      <a:lightRig rig="threePt" dir="t"/>
    </dgm:scene3d>
    <dgm:sp3d/>
    <dgm:txPr/>
    <dgm:style>
      <a:lnRef idx="1">
        <a:scrgbClr r="0" g="0" b="0"/>
      </a:lnRef>
      <a:fillRef idx="1">
        <a:scrgbClr r="0" g="0" b="0"/>
      </a:fillRef>
      <a:effectRef idx="0">
        <a:scrgbClr r="0" g="0" b="0"/>
      </a:effectRef>
      <a:fontRef idx="minor"/>
    </dgm:style>
  </dgm:styleLbl>
  <dgm:styleLbl name="b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solidF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solidAlign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solidB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FollowNod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alignAccFollowNod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bgAccFollowNod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0">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2">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3">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4">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bgShp">
    <dgm:scene3d>
      <a:camera prst="orthographicFront"/>
      <a:lightRig rig="threePt" dir="t"/>
    </dgm:scene3d>
    <dgm:sp3d/>
    <dgm:txPr/>
    <dgm:style>
      <a:lnRef idx="0">
        <a:scrgbClr r="0" g="0" b="0"/>
      </a:lnRef>
      <a:fillRef idx="1">
        <a:scrgbClr r="0" g="0" b="0"/>
      </a:fillRef>
      <a:effectRef idx="0">
        <a:scrgbClr r="0" g="0" b="0"/>
      </a:effectRef>
      <a:fontRef idx="minor"/>
    </dgm:style>
  </dgm:styleLbl>
  <dgm:styleLbl name="dkBgShp">
    <dgm:scene3d>
      <a:camera prst="orthographicFront"/>
      <a:lightRig rig="threePt" dir="t"/>
    </dgm:scene3d>
    <dgm:sp3d/>
    <dgm:txPr/>
    <dgm:style>
      <a:lnRef idx="0">
        <a:scrgbClr r="0" g="0" b="0"/>
      </a:lnRef>
      <a:fillRef idx="1">
        <a:scrgbClr r="0" g="0" b="0"/>
      </a:fillRef>
      <a:effectRef idx="0">
        <a:scrgbClr r="0" g="0" b="0"/>
      </a:effectRef>
      <a:fontRef idx="minor"/>
    </dgm:style>
  </dgm:styleLbl>
  <dgm:styleLbl name="trBgShp">
    <dgm:scene3d>
      <a:camera prst="orthographicFront"/>
      <a:lightRig rig="threePt" dir="t"/>
    </dgm:scene3d>
    <dgm:sp3d/>
    <dgm:txPr/>
    <dgm:style>
      <a:lnRef idx="0">
        <a:scrgbClr r="0" g="0" b="0"/>
      </a:lnRef>
      <a:fillRef idx="1">
        <a:scrgbClr r="0" g="0" b="0"/>
      </a:fillRef>
      <a:effectRef idx="0">
        <a:scrgbClr r="0" g="0" b="0"/>
      </a:effectRef>
      <a:fontRef idx="minor"/>
    </dgm:style>
  </dgm:styleLbl>
  <dgm:styleLbl name="fgShp">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revTx">
    <dgm:scene3d>
      <a:camera prst="orthographicFront"/>
      <a:lightRig rig="threePt" dir="t"/>
    </dgm:scene3d>
    <dgm:sp3d/>
    <dgm:txPr/>
    <dgm:style>
      <a:lnRef idx="0">
        <a:scrgbClr r="0" g="0" b="0"/>
      </a:lnRef>
      <a:fillRef idx="0">
        <a:scrgbClr r="0" g="0" b="0"/>
      </a:fillRef>
      <a:effectRef idx="0">
        <a:scrgbClr r="0" g="0" b="0"/>
      </a:effectRef>
      <a:fontRef idx="minor"/>
    </dgm:style>
  </dgm:styleLbl>
</dgm:styleDef>
</file>

<file path=xl/drawings/_rels/drawing1.xml.rels><?xml version="1.0" encoding="UTF-8" standalone="yes"?>
<Relationships xmlns="http://schemas.openxmlformats.org/package/2006/relationships"><Relationship Id="rId8" Type="http://schemas.openxmlformats.org/officeDocument/2006/relationships/diagramQuickStyle" Target="../diagrams/quickStyle2.xml"/><Relationship Id="rId3" Type="http://schemas.openxmlformats.org/officeDocument/2006/relationships/diagramQuickStyle" Target="../diagrams/quickStyle1.xml"/><Relationship Id="rId7" Type="http://schemas.openxmlformats.org/officeDocument/2006/relationships/diagramLayout" Target="../diagrams/layout2.xml"/><Relationship Id="rId2" Type="http://schemas.openxmlformats.org/officeDocument/2006/relationships/diagramLayout" Target="../diagrams/layout1.xml"/><Relationship Id="rId1" Type="http://schemas.openxmlformats.org/officeDocument/2006/relationships/diagramData" Target="../diagrams/data1.xml"/><Relationship Id="rId6" Type="http://schemas.openxmlformats.org/officeDocument/2006/relationships/diagramData" Target="../diagrams/data2.xml"/><Relationship Id="rId11" Type="http://schemas.openxmlformats.org/officeDocument/2006/relationships/image" Target="../media/image16.png"/><Relationship Id="rId5" Type="http://schemas.microsoft.com/office/2007/relationships/diagramDrawing" Target="../diagrams/drawing1.xml"/><Relationship Id="rId10" Type="http://schemas.microsoft.com/office/2007/relationships/diagramDrawing" Target="../diagrams/drawing2.xml"/><Relationship Id="rId4" Type="http://schemas.openxmlformats.org/officeDocument/2006/relationships/diagramColors" Target="../diagrams/colors1.xml"/><Relationship Id="rId9" Type="http://schemas.openxmlformats.org/officeDocument/2006/relationships/diagramColors" Target="../diagrams/colors2.xml"/></Relationships>
</file>

<file path=xl/drawings/_rels/drawing2.xml.rels><?xml version="1.0" encoding="UTF-8" standalone="yes"?>
<Relationships xmlns="http://schemas.openxmlformats.org/package/2006/relationships"><Relationship Id="rId8" Type="http://schemas.openxmlformats.org/officeDocument/2006/relationships/image" Target="../media/image16.png"/><Relationship Id="rId3" Type="http://schemas.openxmlformats.org/officeDocument/2006/relationships/image" Target="../media/image4.png"/><Relationship Id="rId7" Type="http://schemas.openxmlformats.org/officeDocument/2006/relationships/image" Target="../media/image7.png"/><Relationship Id="rId2" Type="http://schemas.openxmlformats.org/officeDocument/2006/relationships/image" Target="../media/image3.png"/><Relationship Id="rId1" Type="http://schemas.openxmlformats.org/officeDocument/2006/relationships/image" Target="../media/image1.emf"/><Relationship Id="rId6" Type="http://schemas.openxmlformats.org/officeDocument/2006/relationships/image" Target="../media/image2.png"/><Relationship Id="rId5" Type="http://schemas.openxmlformats.org/officeDocument/2006/relationships/image" Target="../media/image6.png"/><Relationship Id="rId4" Type="http://schemas.openxmlformats.org/officeDocument/2006/relationships/image" Target="../media/image5.png"/></Relationships>
</file>

<file path=xl/drawings/_rels/drawing3.xml.rels><?xml version="1.0" encoding="UTF-8" standalone="yes"?>
<Relationships xmlns="http://schemas.openxmlformats.org/package/2006/relationships"><Relationship Id="rId1" Type="http://schemas.openxmlformats.org/officeDocument/2006/relationships/image" Target="../media/image17.jpeg"/></Relationships>
</file>

<file path=xl/drawings/_rels/drawing4.xml.rels><?xml version="1.0" encoding="UTF-8" standalone="yes"?>
<Relationships xmlns="http://schemas.openxmlformats.org/package/2006/relationships"><Relationship Id="rId1" Type="http://schemas.openxmlformats.org/officeDocument/2006/relationships/image" Target="../media/image17.jpeg"/></Relationships>
</file>

<file path=xl/drawings/drawing1.xml><?xml version="1.0" encoding="utf-8"?>
<xdr:wsDr xmlns:xdr="http://schemas.openxmlformats.org/drawingml/2006/spreadsheetDrawing" xmlns:a="http://schemas.openxmlformats.org/drawingml/2006/main">
  <xdr:twoCellAnchor>
    <xdr:from>
      <xdr:col>0</xdr:col>
      <xdr:colOff>333375</xdr:colOff>
      <xdr:row>5</xdr:row>
      <xdr:rowOff>275034</xdr:rowOff>
    </xdr:from>
    <xdr:to>
      <xdr:col>6</xdr:col>
      <xdr:colOff>266700</xdr:colOff>
      <xdr:row>24</xdr:row>
      <xdr:rowOff>39686</xdr:rowOff>
    </xdr:to>
    <xdr:sp macro="" textlink="">
      <xdr:nvSpPr>
        <xdr:cNvPr id="4" name="Rectángulo: esquinas redondeadas 3">
          <a:extLst>
            <a:ext uri="{FF2B5EF4-FFF2-40B4-BE49-F238E27FC236}">
              <a16:creationId xmlns:a16="http://schemas.microsoft.com/office/drawing/2014/main" id="{278E0393-4D65-4FBD-9154-0E1D2AF257ED}"/>
            </a:ext>
          </a:extLst>
        </xdr:cNvPr>
        <xdr:cNvSpPr/>
      </xdr:nvSpPr>
      <xdr:spPr>
        <a:xfrm>
          <a:off x="333375" y="1437084"/>
          <a:ext cx="4505325" cy="3584177"/>
        </a:xfrm>
        <a:prstGeom prst="roundRect">
          <a:avLst>
            <a:gd name="adj" fmla="val 7456"/>
          </a:avLst>
        </a:prstGeom>
        <a:noFill/>
        <a:ln w="28575">
          <a:solidFill>
            <a:srgbClr val="73B3A9"/>
          </a:solidFill>
        </a:ln>
      </xdr:spPr>
      <xdr:style>
        <a:lnRef idx="2">
          <a:schemeClr val="accent5"/>
        </a:lnRef>
        <a:fillRef idx="1">
          <a:schemeClr val="lt1"/>
        </a:fillRef>
        <a:effectRef idx="0">
          <a:schemeClr val="accent5"/>
        </a:effectRef>
        <a:fontRef idx="minor">
          <a:schemeClr val="dk1"/>
        </a:fontRef>
      </xdr:style>
      <xdr:txBody>
        <a:bodyPr rot="0" spcFirstLastPara="0" vert="horz" wrap="square" lIns="91440" tIns="45720" rIns="91440" bIns="45720" numCol="1" spcCol="0" rtlCol="0" fromWordArt="0" anchor="ctr" anchorCtr="0" forceAA="0" compatLnSpc="1">
          <a:prstTxWarp prst="textNoShape">
            <a:avLst/>
          </a:prstTxWarp>
          <a:noAutofit/>
        </a:bodyPr>
        <a:lstStyle>
          <a:defPPr>
            <a:defRPr lang="es-CO"/>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algn="just"/>
          <a:r>
            <a:rPr lang="es-ES" sz="1300">
              <a:solidFill>
                <a:schemeClr val="bg1">
                  <a:lumMod val="50000"/>
                </a:schemeClr>
              </a:solidFill>
            </a:rPr>
            <a:t>El Sector Salud y Protección Social se encarga de planificar,  formular, adoptar, orientar, dirigir, coordinar, ejecutar y evaluar la implementación de políticas, planes, proyectos, programas sectoriales e intersectoriales dentro del marco de su competencia,  el sistema general de seguridad social en salud  y el sistema de riesgos laborales, la  vigilancia y seguimiento  de los actores  de salud, la promoción de la innovación y la investigación, el control sanitario y la administración de los recursos, que permiten construir y contar con un sistema nacional de salud preventivo, predictivo y resolutivo, accesible, universal, equitativo, incluyente, oportuno, solidario, participativo, de calidad, eficiente, transparente, descentralizado, territorializado e intercultural, obligatorio y sostenible en el tiempo, garantizando el derecho fundamental a la salud y el cuidado de la vida a todas las personas, familias y comunidades que residen en el territorio colombiano.</a:t>
          </a:r>
          <a:endParaRPr lang="es-CO" sz="1300">
            <a:solidFill>
              <a:schemeClr val="bg1">
                <a:lumMod val="50000"/>
              </a:schemeClr>
            </a:solidFill>
            <a:latin typeface="Nunito Sans" panose="00000500000000000000" pitchFamily="2" charset="0"/>
          </a:endParaRPr>
        </a:p>
      </xdr:txBody>
    </xdr:sp>
    <xdr:clientData/>
  </xdr:twoCellAnchor>
  <xdr:twoCellAnchor>
    <xdr:from>
      <xdr:col>0</xdr:col>
      <xdr:colOff>352425</xdr:colOff>
      <xdr:row>25</xdr:row>
      <xdr:rowOff>152399</xdr:rowOff>
    </xdr:from>
    <xdr:to>
      <xdr:col>6</xdr:col>
      <xdr:colOff>285750</xdr:colOff>
      <xdr:row>37</xdr:row>
      <xdr:rowOff>9920</xdr:rowOff>
    </xdr:to>
    <xdr:sp macro="" textlink="">
      <xdr:nvSpPr>
        <xdr:cNvPr id="5" name="Rectángulo: esquinas redondeadas 4">
          <a:extLst>
            <a:ext uri="{FF2B5EF4-FFF2-40B4-BE49-F238E27FC236}">
              <a16:creationId xmlns:a16="http://schemas.microsoft.com/office/drawing/2014/main" id="{E4FF1DE0-8F5C-4E8B-869D-06D31A608FEF}"/>
            </a:ext>
          </a:extLst>
        </xdr:cNvPr>
        <xdr:cNvSpPr/>
      </xdr:nvSpPr>
      <xdr:spPr>
        <a:xfrm>
          <a:off x="352425" y="5429249"/>
          <a:ext cx="4505325" cy="2143521"/>
        </a:xfrm>
        <a:prstGeom prst="roundRect">
          <a:avLst>
            <a:gd name="adj" fmla="val 9646"/>
          </a:avLst>
        </a:prstGeom>
        <a:noFill/>
        <a:ln w="28575">
          <a:solidFill>
            <a:srgbClr val="73B3A9"/>
          </a:solidFill>
        </a:ln>
      </xdr:spPr>
      <xdr:style>
        <a:lnRef idx="2">
          <a:schemeClr val="accent5"/>
        </a:lnRef>
        <a:fillRef idx="1">
          <a:schemeClr val="lt1"/>
        </a:fillRef>
        <a:effectRef idx="0">
          <a:schemeClr val="accent5"/>
        </a:effectRef>
        <a:fontRef idx="minor">
          <a:schemeClr val="dk1"/>
        </a:fontRef>
      </xdr:style>
      <xdr:txBody>
        <a:bodyPr rot="0" spcFirstLastPara="0" vert="horz" wrap="square" lIns="91440" tIns="45720" rIns="91440" bIns="45720" numCol="1" spcCol="0" rtlCol="0" fromWordArt="0" anchor="ctr" anchorCtr="0" forceAA="0" compatLnSpc="1">
          <a:prstTxWarp prst="textNoShape">
            <a:avLst/>
          </a:prstTxWarp>
          <a:noAutofit/>
        </a:bodyPr>
        <a:lstStyle>
          <a:defPPr>
            <a:defRPr lang="es-CO"/>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marL="0" marR="0" lvl="0" indent="0" algn="just" defTabSz="914400" rtl="0" eaLnBrk="1" fontAlgn="auto" latinLnBrk="0" hangingPunct="1">
            <a:lnSpc>
              <a:spcPct val="100000"/>
            </a:lnSpc>
            <a:spcBef>
              <a:spcPts val="0"/>
            </a:spcBef>
            <a:spcAft>
              <a:spcPts val="0"/>
            </a:spcAft>
            <a:buClrTx/>
            <a:buSzTx/>
            <a:buFontTx/>
            <a:buNone/>
            <a:tabLst/>
            <a:defRPr/>
          </a:pPr>
          <a:r>
            <a:rPr lang="es-ES" sz="1300" kern="1200">
              <a:solidFill>
                <a:schemeClr val="bg1">
                  <a:lumMod val="50000"/>
                </a:schemeClr>
              </a:solidFill>
              <a:latin typeface="+mn-lt"/>
              <a:ea typeface="+mn-ea"/>
              <a:cs typeface="+mn-cs"/>
            </a:rPr>
            <a:t>El Sector Salud y Protección Social, será reconocido en el 2031, por los habitantes, del territorio nacional, los actores del sistema y la comunidad internacional, como la instancia rectora que garantiza el derecho fundamental de la salud y el cuidado de la vida de las personas, las familias y comunidades mediante la consolidación  de un sistema de salud preventivo, predictivo,  resolutivo, equitativo, solidario, universal, incluyente, participativo, territorializado, intercultural, accesible, sostenible, eficiente, transparente con criterios de calidad y oportunidad.</a:t>
          </a:r>
        </a:p>
      </xdr:txBody>
    </xdr:sp>
    <xdr:clientData/>
  </xdr:twoCellAnchor>
  <xdr:twoCellAnchor>
    <xdr:from>
      <xdr:col>4</xdr:col>
      <xdr:colOff>732233</xdr:colOff>
      <xdr:row>6</xdr:row>
      <xdr:rowOff>161528</xdr:rowOff>
    </xdr:from>
    <xdr:to>
      <xdr:col>18</xdr:col>
      <xdr:colOff>303608</xdr:colOff>
      <xdr:row>44</xdr:row>
      <xdr:rowOff>9128</xdr:rowOff>
    </xdr:to>
    <xdr:graphicFrame macro="">
      <xdr:nvGraphicFramePr>
        <xdr:cNvPr id="6" name="Diagrama 5">
          <a:extLst>
            <a:ext uri="{FF2B5EF4-FFF2-40B4-BE49-F238E27FC236}">
              <a16:creationId xmlns:a16="http://schemas.microsoft.com/office/drawing/2014/main" id="{897AEDD4-F8D3-471A-B46D-82BAF9103612}"/>
            </a:ext>
          </a:extLst>
        </xdr:cNvPr>
        <xdr:cNvGraphicFramePr/>
      </xdr:nvGraphicFramePr>
      <xdr:xfrm>
        <a:off x="0" y="0"/>
        <a:ext cx="0" cy="0"/>
      </xdr:xfrm>
      <a:graphic>
        <a:graphicData uri="http://schemas.openxmlformats.org/drawingml/2006/diagram">
          <dgm:relIds xmlns:dgm="http://schemas.openxmlformats.org/drawingml/2006/diagram" xmlns:r="http://schemas.openxmlformats.org/officeDocument/2006/relationships" r:dm="rId1" r:lo="rId2" r:qs="rId3" r:cs="rId4"/>
        </a:graphicData>
      </a:graphic>
    </xdr:graphicFrame>
    <xdr:clientData/>
  </xdr:twoCellAnchor>
  <xdr:twoCellAnchor>
    <xdr:from>
      <xdr:col>17</xdr:col>
      <xdr:colOff>496094</xdr:colOff>
      <xdr:row>6</xdr:row>
      <xdr:rowOff>148829</xdr:rowOff>
    </xdr:from>
    <xdr:to>
      <xdr:col>25</xdr:col>
      <xdr:colOff>517918</xdr:colOff>
      <xdr:row>34</xdr:row>
      <xdr:rowOff>138906</xdr:rowOff>
    </xdr:to>
    <xdr:graphicFrame macro="">
      <xdr:nvGraphicFramePr>
        <xdr:cNvPr id="7" name="Diagrama 6">
          <a:extLst>
            <a:ext uri="{FF2B5EF4-FFF2-40B4-BE49-F238E27FC236}">
              <a16:creationId xmlns:a16="http://schemas.microsoft.com/office/drawing/2014/main" id="{8C1B668D-7633-4412-87DB-B0FB15E6381B}"/>
            </a:ext>
          </a:extLst>
        </xdr:cNvPr>
        <xdr:cNvGraphicFramePr/>
      </xdr:nvGraphicFramePr>
      <xdr:xfrm>
        <a:off x="0" y="0"/>
        <a:ext cx="0" cy="0"/>
      </xdr:xfrm>
      <a:graphic>
        <a:graphicData uri="http://schemas.openxmlformats.org/drawingml/2006/diagram">
          <dgm:relIds xmlns:dgm="http://schemas.openxmlformats.org/drawingml/2006/diagram" xmlns:r="http://schemas.openxmlformats.org/officeDocument/2006/relationships" r:dm="rId6" r:lo="rId7" r:qs="rId8" r:cs="rId9"/>
        </a:graphicData>
      </a:graphic>
    </xdr:graphicFrame>
    <xdr:clientData/>
  </xdr:twoCellAnchor>
  <xdr:twoCellAnchor editAs="oneCell">
    <xdr:from>
      <xdr:col>4</xdr:col>
      <xdr:colOff>476250</xdr:colOff>
      <xdr:row>0</xdr:row>
      <xdr:rowOff>0</xdr:rowOff>
    </xdr:from>
    <xdr:to>
      <xdr:col>5</xdr:col>
      <xdr:colOff>589477</xdr:colOff>
      <xdr:row>3</xdr:row>
      <xdr:rowOff>178594</xdr:rowOff>
    </xdr:to>
    <xdr:pic>
      <xdr:nvPicPr>
        <xdr:cNvPr id="8" name="Imagen 7">
          <a:extLst>
            <a:ext uri="{FF2B5EF4-FFF2-40B4-BE49-F238E27FC236}">
              <a16:creationId xmlns:a16="http://schemas.microsoft.com/office/drawing/2014/main" id="{85CA3D27-D4BF-8D3F-93EF-37C7740A892F}"/>
            </a:ext>
          </a:extLst>
        </xdr:cNvPr>
        <xdr:cNvPicPr>
          <a:picLocks noChangeAspect="1" noChangeArrowheads="1"/>
        </xdr:cNvPicPr>
      </xdr:nvPicPr>
      <xdr:blipFill>
        <a:blip xmlns:r="http://schemas.openxmlformats.org/officeDocument/2006/relationships" r:embed="rId11" cstate="print">
          <a:extLst>
            <a:ext uri="{28A0092B-C50C-407E-A947-70E740481C1C}">
              <a14:useLocalDpi xmlns:a14="http://schemas.microsoft.com/office/drawing/2010/main" val="0"/>
            </a:ext>
          </a:extLst>
        </a:blip>
        <a:srcRect/>
        <a:stretch>
          <a:fillRect/>
        </a:stretch>
      </xdr:blipFill>
      <xdr:spPr bwMode="auto">
        <a:xfrm>
          <a:off x="3532188" y="0"/>
          <a:ext cx="877211" cy="952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0</xdr:colOff>
      <xdr:row>9</xdr:row>
      <xdr:rowOff>133350</xdr:rowOff>
    </xdr:from>
    <xdr:to>
      <xdr:col>2</xdr:col>
      <xdr:colOff>68749</xdr:colOff>
      <xdr:row>14</xdr:row>
      <xdr:rowOff>11599</xdr:rowOff>
    </xdr:to>
    <xdr:sp macro="" textlink="">
      <xdr:nvSpPr>
        <xdr:cNvPr id="4" name="Elipse 3">
          <a:extLst>
            <a:ext uri="{FF2B5EF4-FFF2-40B4-BE49-F238E27FC236}">
              <a16:creationId xmlns:a16="http://schemas.microsoft.com/office/drawing/2014/main" id="{68B4487C-5DF8-4AA2-846F-CD6C2286CC8E}"/>
            </a:ext>
          </a:extLst>
        </xdr:cNvPr>
        <xdr:cNvSpPr/>
      </xdr:nvSpPr>
      <xdr:spPr>
        <a:xfrm>
          <a:off x="762000" y="2057400"/>
          <a:ext cx="830749" cy="830749"/>
        </a:xfrm>
        <a:prstGeom prst="ellipse">
          <a:avLst/>
        </a:prstGeom>
        <a:blipFill>
          <a:blip xmlns:r="http://schemas.openxmlformats.org/officeDocument/2006/relationships" r:embed="rId1" cstate="print">
            <a:extLst>
              <a:ext uri="{28A0092B-C50C-407E-A947-70E740481C1C}">
                <a14:useLocalDpi xmlns:a14="http://schemas.microsoft.com/office/drawing/2010/main" val="0"/>
              </a:ext>
            </a:extLst>
          </a:blip>
          <a:srcRect/>
          <a:stretch>
            <a:fillRect t="-1000" b="-1000"/>
          </a:stretch>
        </a:blipFill>
      </xdr:spPr>
      <xdr:style>
        <a:lnRef idx="2">
          <a:schemeClr val="lt1">
            <a:hueOff val="0"/>
            <a:satOff val="0"/>
            <a:lumOff val="0"/>
            <a:alphaOff val="0"/>
          </a:schemeClr>
        </a:lnRef>
        <a:fillRef idx="1">
          <a:scrgbClr r="0" g="0" b="0"/>
        </a:fillRef>
        <a:effectRef idx="0">
          <a:schemeClr val="accent1">
            <a:tint val="50000"/>
            <a:hueOff val="0"/>
            <a:satOff val="0"/>
            <a:lumOff val="0"/>
            <a:alphaOff val="0"/>
          </a:schemeClr>
        </a:effectRef>
        <a:fontRef idx="minor">
          <a:schemeClr val="lt1">
            <a:hueOff val="0"/>
            <a:satOff val="0"/>
            <a:lumOff val="0"/>
            <a:alphaOff val="0"/>
          </a:schemeClr>
        </a:fontRef>
      </xdr:style>
    </xdr:sp>
    <xdr:clientData/>
  </xdr:twoCellAnchor>
  <xdr:twoCellAnchor>
    <xdr:from>
      <xdr:col>0</xdr:col>
      <xdr:colOff>655320</xdr:colOff>
      <xdr:row>50</xdr:row>
      <xdr:rowOff>101974</xdr:rowOff>
    </xdr:from>
    <xdr:to>
      <xdr:col>1</xdr:col>
      <xdr:colOff>724069</xdr:colOff>
      <xdr:row>54</xdr:row>
      <xdr:rowOff>170723</xdr:rowOff>
    </xdr:to>
    <xdr:sp macro="" textlink="">
      <xdr:nvSpPr>
        <xdr:cNvPr id="5" name="Elipse 4">
          <a:extLst>
            <a:ext uri="{FF2B5EF4-FFF2-40B4-BE49-F238E27FC236}">
              <a16:creationId xmlns:a16="http://schemas.microsoft.com/office/drawing/2014/main" id="{AD5460CC-B7BA-417B-AD81-9BD63B14AE50}"/>
            </a:ext>
          </a:extLst>
        </xdr:cNvPr>
        <xdr:cNvSpPr/>
      </xdr:nvSpPr>
      <xdr:spPr>
        <a:xfrm>
          <a:off x="655320" y="9836524"/>
          <a:ext cx="830749" cy="830749"/>
        </a:xfrm>
        <a:prstGeom prst="ellipse">
          <a:avLst/>
        </a:prstGeom>
        <a:blipFill>
          <a:blip xmlns:r="http://schemas.openxmlformats.org/officeDocument/2006/relationships" r:embed="rId2">
            <a:extLst>
              <a:ext uri="{28A0092B-C50C-407E-A947-70E740481C1C}">
                <a14:useLocalDpi xmlns:a14="http://schemas.microsoft.com/office/drawing/2010/main" val="0"/>
              </a:ext>
            </a:extLst>
          </a:blip>
          <a:srcRect/>
          <a:stretch>
            <a:fillRect/>
          </a:stretch>
        </a:blipFill>
      </xdr:spPr>
      <xdr:style>
        <a:lnRef idx="2">
          <a:schemeClr val="lt1">
            <a:hueOff val="0"/>
            <a:satOff val="0"/>
            <a:lumOff val="0"/>
            <a:alphaOff val="0"/>
          </a:schemeClr>
        </a:lnRef>
        <a:fillRef idx="1">
          <a:scrgbClr r="0" g="0" b="0"/>
        </a:fillRef>
        <a:effectRef idx="0">
          <a:schemeClr val="accent1">
            <a:tint val="50000"/>
            <a:hueOff val="0"/>
            <a:satOff val="0"/>
            <a:lumOff val="0"/>
            <a:alphaOff val="0"/>
          </a:schemeClr>
        </a:effectRef>
        <a:fontRef idx="minor">
          <a:schemeClr val="lt1">
            <a:hueOff val="0"/>
            <a:satOff val="0"/>
            <a:lumOff val="0"/>
            <a:alphaOff val="0"/>
          </a:schemeClr>
        </a:fontRef>
      </xdr:style>
    </xdr:sp>
    <xdr:clientData/>
  </xdr:twoCellAnchor>
  <xdr:twoCellAnchor>
    <xdr:from>
      <xdr:col>0</xdr:col>
      <xdr:colOff>554355</xdr:colOff>
      <xdr:row>64</xdr:row>
      <xdr:rowOff>24373</xdr:rowOff>
    </xdr:from>
    <xdr:to>
      <xdr:col>1</xdr:col>
      <xdr:colOff>645964</xdr:colOff>
      <xdr:row>68</xdr:row>
      <xdr:rowOff>93122</xdr:rowOff>
    </xdr:to>
    <xdr:sp macro="" textlink="">
      <xdr:nvSpPr>
        <xdr:cNvPr id="6" name="Elipse 5">
          <a:extLst>
            <a:ext uri="{FF2B5EF4-FFF2-40B4-BE49-F238E27FC236}">
              <a16:creationId xmlns:a16="http://schemas.microsoft.com/office/drawing/2014/main" id="{2C6FCBAE-44FE-428A-9B01-DC352608218A}"/>
            </a:ext>
          </a:extLst>
        </xdr:cNvPr>
        <xdr:cNvSpPr/>
      </xdr:nvSpPr>
      <xdr:spPr>
        <a:xfrm>
          <a:off x="554355" y="12425923"/>
          <a:ext cx="853609" cy="830749"/>
        </a:xfrm>
        <a:prstGeom prst="ellipse">
          <a:avLst/>
        </a:prstGeom>
        <a:blipFill>
          <a:blip xmlns:r="http://schemas.openxmlformats.org/officeDocument/2006/relationships" r:embed="rId3">
            <a:extLst>
              <a:ext uri="{28A0092B-C50C-407E-A947-70E740481C1C}">
                <a14:useLocalDpi xmlns:a14="http://schemas.microsoft.com/office/drawing/2010/main" val="0"/>
              </a:ext>
            </a:extLst>
          </a:blip>
          <a:srcRect/>
          <a:stretch>
            <a:fillRect/>
          </a:stretch>
        </a:blipFill>
      </xdr:spPr>
      <xdr:style>
        <a:lnRef idx="2">
          <a:schemeClr val="lt1">
            <a:hueOff val="0"/>
            <a:satOff val="0"/>
            <a:lumOff val="0"/>
            <a:alphaOff val="0"/>
          </a:schemeClr>
        </a:lnRef>
        <a:fillRef idx="1">
          <a:scrgbClr r="0" g="0" b="0"/>
        </a:fillRef>
        <a:effectRef idx="0">
          <a:schemeClr val="accent1">
            <a:tint val="50000"/>
            <a:hueOff val="0"/>
            <a:satOff val="0"/>
            <a:lumOff val="0"/>
            <a:alphaOff val="0"/>
          </a:schemeClr>
        </a:effectRef>
        <a:fontRef idx="minor">
          <a:schemeClr val="lt1">
            <a:hueOff val="0"/>
            <a:satOff val="0"/>
            <a:lumOff val="0"/>
            <a:alphaOff val="0"/>
          </a:schemeClr>
        </a:fontRef>
      </xdr:style>
    </xdr:sp>
    <xdr:clientData/>
  </xdr:twoCellAnchor>
  <xdr:twoCellAnchor>
    <xdr:from>
      <xdr:col>0</xdr:col>
      <xdr:colOff>525780</xdr:colOff>
      <xdr:row>73</xdr:row>
      <xdr:rowOff>99172</xdr:rowOff>
    </xdr:from>
    <xdr:to>
      <xdr:col>1</xdr:col>
      <xdr:colOff>594529</xdr:colOff>
      <xdr:row>77</xdr:row>
      <xdr:rowOff>160301</xdr:rowOff>
    </xdr:to>
    <xdr:sp macro="" textlink="">
      <xdr:nvSpPr>
        <xdr:cNvPr id="7" name="Elipse 6">
          <a:extLst>
            <a:ext uri="{FF2B5EF4-FFF2-40B4-BE49-F238E27FC236}">
              <a16:creationId xmlns:a16="http://schemas.microsoft.com/office/drawing/2014/main" id="{2704DA27-BC5D-4078-B753-82F4CACA6652}"/>
            </a:ext>
          </a:extLst>
        </xdr:cNvPr>
        <xdr:cNvSpPr/>
      </xdr:nvSpPr>
      <xdr:spPr>
        <a:xfrm>
          <a:off x="525780" y="14215222"/>
          <a:ext cx="830749" cy="823129"/>
        </a:xfrm>
        <a:prstGeom prst="ellipse">
          <a:avLst/>
        </a:prstGeom>
        <a:blipFill>
          <a:blip xmlns:r="http://schemas.openxmlformats.org/officeDocument/2006/relationships" r:embed="rId4">
            <a:extLst>
              <a:ext uri="{28A0092B-C50C-407E-A947-70E740481C1C}">
                <a14:useLocalDpi xmlns:a14="http://schemas.microsoft.com/office/drawing/2010/main" val="0"/>
              </a:ext>
            </a:extLst>
          </a:blip>
          <a:srcRect/>
          <a:stretch>
            <a:fillRect/>
          </a:stretch>
        </a:blipFill>
      </xdr:spPr>
      <xdr:style>
        <a:lnRef idx="2">
          <a:schemeClr val="lt1">
            <a:hueOff val="0"/>
            <a:satOff val="0"/>
            <a:lumOff val="0"/>
            <a:alphaOff val="0"/>
          </a:schemeClr>
        </a:lnRef>
        <a:fillRef idx="1">
          <a:scrgbClr r="0" g="0" b="0"/>
        </a:fillRef>
        <a:effectRef idx="0">
          <a:schemeClr val="accent1">
            <a:tint val="50000"/>
            <a:hueOff val="0"/>
            <a:satOff val="0"/>
            <a:lumOff val="0"/>
            <a:alphaOff val="0"/>
          </a:schemeClr>
        </a:effectRef>
        <a:fontRef idx="minor">
          <a:schemeClr val="lt1">
            <a:hueOff val="0"/>
            <a:satOff val="0"/>
            <a:lumOff val="0"/>
            <a:alphaOff val="0"/>
          </a:schemeClr>
        </a:fontRef>
      </xdr:style>
    </xdr:sp>
    <xdr:clientData/>
  </xdr:twoCellAnchor>
  <xdr:twoCellAnchor>
    <xdr:from>
      <xdr:col>0</xdr:col>
      <xdr:colOff>542925</xdr:colOff>
      <xdr:row>99</xdr:row>
      <xdr:rowOff>616</xdr:rowOff>
    </xdr:from>
    <xdr:to>
      <xdr:col>1</xdr:col>
      <xdr:colOff>634534</xdr:colOff>
      <xdr:row>103</xdr:row>
      <xdr:rowOff>61745</xdr:rowOff>
    </xdr:to>
    <xdr:sp macro="" textlink="">
      <xdr:nvSpPr>
        <xdr:cNvPr id="8" name="Elipse 7">
          <a:extLst>
            <a:ext uri="{FF2B5EF4-FFF2-40B4-BE49-F238E27FC236}">
              <a16:creationId xmlns:a16="http://schemas.microsoft.com/office/drawing/2014/main" id="{A73E9E08-81F9-4571-9FA5-9D8BB354C40B}"/>
            </a:ext>
          </a:extLst>
        </xdr:cNvPr>
        <xdr:cNvSpPr/>
      </xdr:nvSpPr>
      <xdr:spPr>
        <a:xfrm>
          <a:off x="542925" y="19069666"/>
          <a:ext cx="853609" cy="823129"/>
        </a:xfrm>
        <a:prstGeom prst="ellipse">
          <a:avLst/>
        </a:prstGeom>
        <a:blipFill>
          <a:blip xmlns:r="http://schemas.openxmlformats.org/officeDocument/2006/relationships" r:embed="rId5">
            <a:extLst>
              <a:ext uri="{28A0092B-C50C-407E-A947-70E740481C1C}">
                <a14:useLocalDpi xmlns:a14="http://schemas.microsoft.com/office/drawing/2010/main" val="0"/>
              </a:ext>
            </a:extLst>
          </a:blip>
          <a:srcRect/>
          <a:stretch>
            <a:fillRect/>
          </a:stretch>
        </a:blipFill>
      </xdr:spPr>
      <xdr:style>
        <a:lnRef idx="2">
          <a:schemeClr val="lt1">
            <a:hueOff val="0"/>
            <a:satOff val="0"/>
            <a:lumOff val="0"/>
            <a:alphaOff val="0"/>
          </a:schemeClr>
        </a:lnRef>
        <a:fillRef idx="1">
          <a:scrgbClr r="0" g="0" b="0"/>
        </a:fillRef>
        <a:effectRef idx="0">
          <a:schemeClr val="accent1">
            <a:tint val="50000"/>
            <a:hueOff val="0"/>
            <a:satOff val="0"/>
            <a:lumOff val="0"/>
            <a:alphaOff val="0"/>
          </a:schemeClr>
        </a:effectRef>
        <a:fontRef idx="minor">
          <a:schemeClr val="lt1">
            <a:hueOff val="0"/>
            <a:satOff val="0"/>
            <a:lumOff val="0"/>
            <a:alphaOff val="0"/>
          </a:schemeClr>
        </a:fontRef>
      </xdr:style>
    </xdr:sp>
    <xdr:clientData/>
  </xdr:twoCellAnchor>
  <xdr:twoCellAnchor>
    <xdr:from>
      <xdr:col>0</xdr:col>
      <xdr:colOff>754380</xdr:colOff>
      <xdr:row>35</xdr:row>
      <xdr:rowOff>46225</xdr:rowOff>
    </xdr:from>
    <xdr:to>
      <xdr:col>2</xdr:col>
      <xdr:colOff>38269</xdr:colOff>
      <xdr:row>39</xdr:row>
      <xdr:rowOff>114974</xdr:rowOff>
    </xdr:to>
    <xdr:sp macro="" textlink="">
      <xdr:nvSpPr>
        <xdr:cNvPr id="9" name="Elipse 8">
          <a:extLst>
            <a:ext uri="{FF2B5EF4-FFF2-40B4-BE49-F238E27FC236}">
              <a16:creationId xmlns:a16="http://schemas.microsoft.com/office/drawing/2014/main" id="{8D976A68-97FE-447D-9C17-386B3CCEF59B}"/>
            </a:ext>
          </a:extLst>
        </xdr:cNvPr>
        <xdr:cNvSpPr/>
      </xdr:nvSpPr>
      <xdr:spPr>
        <a:xfrm>
          <a:off x="754380" y="6923275"/>
          <a:ext cx="807889" cy="830749"/>
        </a:xfrm>
        <a:prstGeom prst="ellipse">
          <a:avLst/>
        </a:prstGeom>
        <a:blipFill>
          <a:blip xmlns:r="http://schemas.openxmlformats.org/officeDocument/2006/relationships" r:embed="rId6">
            <a:extLst>
              <a:ext uri="{28A0092B-C50C-407E-A947-70E740481C1C}">
                <a14:useLocalDpi xmlns:a14="http://schemas.microsoft.com/office/drawing/2010/main" val="0"/>
              </a:ext>
            </a:extLst>
          </a:blip>
          <a:srcRect/>
          <a:stretch>
            <a:fillRect/>
          </a:stretch>
        </a:blipFill>
      </xdr:spPr>
      <xdr:style>
        <a:lnRef idx="2">
          <a:schemeClr val="lt1">
            <a:hueOff val="0"/>
            <a:satOff val="0"/>
            <a:lumOff val="0"/>
            <a:alphaOff val="0"/>
          </a:schemeClr>
        </a:lnRef>
        <a:fillRef idx="1">
          <a:scrgbClr r="0" g="0" b="0"/>
        </a:fillRef>
        <a:effectRef idx="0">
          <a:schemeClr val="accent1">
            <a:tint val="50000"/>
            <a:hueOff val="0"/>
            <a:satOff val="0"/>
            <a:lumOff val="0"/>
            <a:alphaOff val="0"/>
          </a:schemeClr>
        </a:effectRef>
        <a:fontRef idx="minor">
          <a:schemeClr val="lt1">
            <a:hueOff val="0"/>
            <a:satOff val="0"/>
            <a:lumOff val="0"/>
            <a:alphaOff val="0"/>
          </a:schemeClr>
        </a:fontRef>
      </xdr:style>
    </xdr:sp>
    <xdr:clientData/>
  </xdr:twoCellAnchor>
  <xdr:twoCellAnchor>
    <xdr:from>
      <xdr:col>0</xdr:col>
      <xdr:colOff>499110</xdr:colOff>
      <xdr:row>115</xdr:row>
      <xdr:rowOff>59055</xdr:rowOff>
    </xdr:from>
    <xdr:to>
      <xdr:col>1</xdr:col>
      <xdr:colOff>590719</xdr:colOff>
      <xdr:row>119</xdr:row>
      <xdr:rowOff>127804</xdr:rowOff>
    </xdr:to>
    <xdr:sp macro="" textlink="">
      <xdr:nvSpPr>
        <xdr:cNvPr id="10" name="Elipse 9">
          <a:extLst>
            <a:ext uri="{FF2B5EF4-FFF2-40B4-BE49-F238E27FC236}">
              <a16:creationId xmlns:a16="http://schemas.microsoft.com/office/drawing/2014/main" id="{4A6FA198-7509-4E67-B1A0-EB7636B49843}"/>
            </a:ext>
          </a:extLst>
        </xdr:cNvPr>
        <xdr:cNvSpPr/>
      </xdr:nvSpPr>
      <xdr:spPr>
        <a:xfrm>
          <a:off x="499110" y="22176105"/>
          <a:ext cx="853609" cy="830749"/>
        </a:xfrm>
        <a:prstGeom prst="ellipse">
          <a:avLst/>
        </a:prstGeom>
        <a:blipFill>
          <a:blip xmlns:r="http://schemas.openxmlformats.org/officeDocument/2006/relationships" r:embed="rId7">
            <a:extLst>
              <a:ext uri="{28A0092B-C50C-407E-A947-70E740481C1C}">
                <a14:useLocalDpi xmlns:a14="http://schemas.microsoft.com/office/drawing/2010/main" val="0"/>
              </a:ext>
            </a:extLst>
          </a:blip>
          <a:srcRect/>
          <a:stretch>
            <a:fillRect l="-1000" r="-1000"/>
          </a:stretch>
        </a:blipFill>
      </xdr:spPr>
      <xdr:style>
        <a:lnRef idx="2">
          <a:schemeClr val="lt1">
            <a:hueOff val="0"/>
            <a:satOff val="0"/>
            <a:lumOff val="0"/>
            <a:alphaOff val="0"/>
          </a:schemeClr>
        </a:lnRef>
        <a:fillRef idx="1">
          <a:scrgbClr r="0" g="0" b="0"/>
        </a:fillRef>
        <a:effectRef idx="0">
          <a:schemeClr val="accent1">
            <a:tint val="50000"/>
            <a:hueOff val="0"/>
            <a:satOff val="0"/>
            <a:lumOff val="0"/>
            <a:alphaOff val="0"/>
          </a:schemeClr>
        </a:effectRef>
        <a:fontRef idx="minor">
          <a:schemeClr val="lt1">
            <a:hueOff val="0"/>
            <a:satOff val="0"/>
            <a:lumOff val="0"/>
            <a:alphaOff val="0"/>
          </a:schemeClr>
        </a:fontRef>
      </xdr:style>
    </xdr:sp>
    <xdr:clientData/>
  </xdr:twoCellAnchor>
  <xdr:twoCellAnchor>
    <xdr:from>
      <xdr:col>2</xdr:col>
      <xdr:colOff>152400</xdr:colOff>
      <xdr:row>9</xdr:row>
      <xdr:rowOff>99060</xdr:rowOff>
    </xdr:from>
    <xdr:to>
      <xdr:col>11</xdr:col>
      <xdr:colOff>110670</xdr:colOff>
      <xdr:row>13</xdr:row>
      <xdr:rowOff>166392</xdr:rowOff>
    </xdr:to>
    <xdr:grpSp>
      <xdr:nvGrpSpPr>
        <xdr:cNvPr id="11" name="Grupo 10">
          <a:extLst>
            <a:ext uri="{FF2B5EF4-FFF2-40B4-BE49-F238E27FC236}">
              <a16:creationId xmlns:a16="http://schemas.microsoft.com/office/drawing/2014/main" id="{D85E1306-CF93-4FFD-8B05-0988FB9D4BE2}"/>
            </a:ext>
          </a:extLst>
        </xdr:cNvPr>
        <xdr:cNvGrpSpPr/>
      </xdr:nvGrpSpPr>
      <xdr:grpSpPr>
        <a:xfrm>
          <a:off x="1676400" y="2023110"/>
          <a:ext cx="6816270" cy="829332"/>
          <a:chOff x="2427584" y="1447"/>
          <a:chExt cx="7022010" cy="798852"/>
        </a:xfrm>
      </xdr:grpSpPr>
      <xdr:sp macro="" textlink="">
        <xdr:nvSpPr>
          <xdr:cNvPr id="12" name="Pentágono 133">
            <a:extLst>
              <a:ext uri="{FF2B5EF4-FFF2-40B4-BE49-F238E27FC236}">
                <a16:creationId xmlns:a16="http://schemas.microsoft.com/office/drawing/2014/main" id="{B7A8EB86-E49F-6A82-77A9-A04BC8E8A509}"/>
              </a:ext>
            </a:extLst>
          </xdr:cNvPr>
          <xdr:cNvSpPr/>
        </xdr:nvSpPr>
        <xdr:spPr>
          <a:xfrm rot="10800000">
            <a:off x="2427584" y="1447"/>
            <a:ext cx="7022010" cy="798852"/>
          </a:xfrm>
          <a:prstGeom prst="homePlate">
            <a:avLst/>
          </a:prstGeom>
          <a:noFill/>
          <a:ln w="28575">
            <a:solidFill>
              <a:srgbClr val="73B3A9"/>
            </a:solidFill>
          </a:ln>
        </xdr:spPr>
        <xdr:style>
          <a:lnRef idx="2">
            <a:schemeClr val="accent1"/>
          </a:lnRef>
          <a:fillRef idx="1">
            <a:schemeClr val="lt1"/>
          </a:fillRef>
          <a:effectRef idx="0">
            <a:schemeClr val="accent1"/>
          </a:effectRef>
          <a:fontRef idx="minor">
            <a:schemeClr val="dk1"/>
          </a:fontRef>
        </xdr:style>
      </xdr:sp>
      <xdr:sp macro="" textlink="">
        <xdr:nvSpPr>
          <xdr:cNvPr id="13" name="Pentágono 4">
            <a:extLst>
              <a:ext uri="{FF2B5EF4-FFF2-40B4-BE49-F238E27FC236}">
                <a16:creationId xmlns:a16="http://schemas.microsoft.com/office/drawing/2014/main" id="{CF742BCC-46A4-C44D-7D59-BDAEFDE7C9A4}"/>
              </a:ext>
            </a:extLst>
          </xdr:cNvPr>
          <xdr:cNvSpPr txBox="1"/>
        </xdr:nvSpPr>
        <xdr:spPr>
          <a:xfrm rot="21600000">
            <a:off x="2627297" y="1447"/>
            <a:ext cx="6822297" cy="798852"/>
          </a:xfrm>
          <a:prstGeom prst="rect">
            <a:avLst/>
          </a:prstGeom>
        </xdr:spPr>
        <xdr:style>
          <a:lnRef idx="0">
            <a:scrgbClr r="0" g="0" b="0"/>
          </a:lnRef>
          <a:fillRef idx="0">
            <a:scrgbClr r="0" g="0" b="0"/>
          </a:fillRef>
          <a:effectRef idx="0">
            <a:scrgbClr r="0" g="0" b="0"/>
          </a:effectRef>
          <a:fontRef idx="minor">
            <a:schemeClr val="dk1"/>
          </a:fontRef>
        </xdr:style>
        <xdr:txBody>
          <a:bodyPr spcFirstLastPara="0" vert="horz" wrap="square" lIns="352272" tIns="49530" rIns="92456" bIns="49530" numCol="1" spcCol="1270" anchor="ctr" anchorCtr="0">
            <a:noAutofit/>
          </a:bodyPr>
          <a:lstStyle/>
          <a:p>
            <a:pPr lvl="0" algn="ctr" defTabSz="577850">
              <a:lnSpc>
                <a:spcPct val="90000"/>
              </a:lnSpc>
              <a:spcBef>
                <a:spcPct val="0"/>
              </a:spcBef>
              <a:spcAft>
                <a:spcPct val="35000"/>
              </a:spcAft>
            </a:pPr>
            <a:r>
              <a:rPr lang="es-CO" sz="1300" i="1" kern="1200">
                <a:solidFill>
                  <a:schemeClr val="bg1">
                    <a:lumMod val="50000"/>
                  </a:schemeClr>
                </a:solidFill>
                <a:latin typeface="+mn-lt"/>
              </a:rPr>
              <a:t>1. .Implementar un modelo preventivo, predictivo y resolutivo con enfoque universal,  solidario, equitativo, incluyente, participativo, territorializado e intercultural, eficiente y sostenible en el tiempo.</a:t>
            </a:r>
          </a:p>
        </xdr:txBody>
      </xdr:sp>
    </xdr:grpSp>
    <xdr:clientData/>
  </xdr:twoCellAnchor>
  <xdr:twoCellAnchor>
    <xdr:from>
      <xdr:col>14</xdr:col>
      <xdr:colOff>21128</xdr:colOff>
      <xdr:row>3</xdr:row>
      <xdr:rowOff>91890</xdr:rowOff>
    </xdr:from>
    <xdr:to>
      <xdr:col>14</xdr:col>
      <xdr:colOff>604942</xdr:colOff>
      <xdr:row>4</xdr:row>
      <xdr:rowOff>181595</xdr:rowOff>
    </xdr:to>
    <xdr:sp macro="" textlink="">
      <xdr:nvSpPr>
        <xdr:cNvPr id="14" name="Rectángulo 13">
          <a:extLst>
            <a:ext uri="{FF2B5EF4-FFF2-40B4-BE49-F238E27FC236}">
              <a16:creationId xmlns:a16="http://schemas.microsoft.com/office/drawing/2014/main" id="{FD941F02-C1B9-495F-B2AD-E314C0BB6985}"/>
            </a:ext>
          </a:extLst>
        </xdr:cNvPr>
        <xdr:cNvSpPr/>
      </xdr:nvSpPr>
      <xdr:spPr>
        <a:xfrm>
          <a:off x="10689128" y="872940"/>
          <a:ext cx="583814" cy="280205"/>
        </a:xfrm>
        <a:prstGeom prst="rect">
          <a:avLst/>
        </a:prstGeom>
        <a:ln w="19050">
          <a:solidFill>
            <a:srgbClr val="009999"/>
          </a:solidFill>
        </a:ln>
      </xdr:spPr>
      <xdr:txBody>
        <a:bodyPr wrap="square">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200" b="1">
              <a:solidFill>
                <a:srgbClr val="73B3A9"/>
              </a:solidFill>
              <a:latin typeface="+mn-lt"/>
            </a:rPr>
            <a:t>Temas</a:t>
          </a:r>
        </a:p>
      </xdr:txBody>
    </xdr:sp>
    <xdr:clientData/>
  </xdr:twoCellAnchor>
  <xdr:twoCellAnchor>
    <xdr:from>
      <xdr:col>12</xdr:col>
      <xdr:colOff>2</xdr:colOff>
      <xdr:row>11</xdr:row>
      <xdr:rowOff>122258</xdr:rowOff>
    </xdr:from>
    <xdr:to>
      <xdr:col>16</xdr:col>
      <xdr:colOff>602068</xdr:colOff>
      <xdr:row>13</xdr:row>
      <xdr:rowOff>66512</xdr:rowOff>
    </xdr:to>
    <xdr:sp macro="" textlink="">
      <xdr:nvSpPr>
        <xdr:cNvPr id="15" name="CuadroTexto 19">
          <a:extLst>
            <a:ext uri="{FF2B5EF4-FFF2-40B4-BE49-F238E27FC236}">
              <a16:creationId xmlns:a16="http://schemas.microsoft.com/office/drawing/2014/main" id="{8E03BAF1-9543-4261-A521-DE65427E8A77}"/>
            </a:ext>
          </a:extLst>
        </xdr:cNvPr>
        <xdr:cNvSpPr txBox="1"/>
      </xdr:nvSpPr>
      <xdr:spPr>
        <a:xfrm>
          <a:off x="9144002" y="2427308"/>
          <a:ext cx="3650066" cy="325254"/>
        </a:xfrm>
        <a:prstGeom prst="roundRect">
          <a:avLst/>
        </a:prstGeom>
        <a:noFill/>
        <a:ln w="19050">
          <a:solidFill>
            <a:srgbClr val="009999"/>
          </a:solidFill>
        </a:ln>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just"/>
          <a:r>
            <a:rPr lang="es-ES" sz="1200">
              <a:solidFill>
                <a:schemeClr val="bg1">
                  <a:lumMod val="50000"/>
                </a:schemeClr>
              </a:solidFill>
              <a:latin typeface="+mn-lt"/>
            </a:rPr>
            <a:t>Acciones de interés en salud publica.</a:t>
          </a:r>
          <a:endParaRPr lang="es-CO" sz="1200">
            <a:solidFill>
              <a:schemeClr val="bg1">
                <a:lumMod val="50000"/>
              </a:schemeClr>
            </a:solidFill>
            <a:latin typeface="+mn-lt"/>
          </a:endParaRPr>
        </a:p>
      </xdr:txBody>
    </xdr:sp>
    <xdr:clientData/>
  </xdr:twoCellAnchor>
  <xdr:twoCellAnchor>
    <xdr:from>
      <xdr:col>12</xdr:col>
      <xdr:colOff>2</xdr:colOff>
      <xdr:row>13</xdr:row>
      <xdr:rowOff>158477</xdr:rowOff>
    </xdr:from>
    <xdr:to>
      <xdr:col>16</xdr:col>
      <xdr:colOff>602068</xdr:colOff>
      <xdr:row>15</xdr:row>
      <xdr:rowOff>102731</xdr:rowOff>
    </xdr:to>
    <xdr:sp macro="" textlink="">
      <xdr:nvSpPr>
        <xdr:cNvPr id="16" name="CuadroTexto 25">
          <a:extLst>
            <a:ext uri="{FF2B5EF4-FFF2-40B4-BE49-F238E27FC236}">
              <a16:creationId xmlns:a16="http://schemas.microsoft.com/office/drawing/2014/main" id="{45A889DB-A171-4775-98AB-E37A8A9AB9D9}"/>
            </a:ext>
          </a:extLst>
        </xdr:cNvPr>
        <xdr:cNvSpPr txBox="1"/>
      </xdr:nvSpPr>
      <xdr:spPr>
        <a:xfrm>
          <a:off x="9144002" y="2844527"/>
          <a:ext cx="3650066" cy="325254"/>
        </a:xfrm>
        <a:prstGeom prst="roundRect">
          <a:avLst/>
        </a:prstGeom>
        <a:noFill/>
        <a:ln w="19050">
          <a:solidFill>
            <a:srgbClr val="009999"/>
          </a:solidFill>
        </a:ln>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just"/>
          <a:r>
            <a:rPr lang="es-ES" sz="1200">
              <a:solidFill>
                <a:schemeClr val="bg1">
                  <a:lumMod val="50000"/>
                </a:schemeClr>
              </a:solidFill>
              <a:latin typeface="+mn-lt"/>
            </a:rPr>
            <a:t>Programa ampliado de inmunizaciones PAI</a:t>
          </a:r>
          <a:endParaRPr lang="es-CO" sz="1200">
            <a:solidFill>
              <a:schemeClr val="bg1">
                <a:lumMod val="50000"/>
              </a:schemeClr>
            </a:solidFill>
            <a:latin typeface="+mn-lt"/>
          </a:endParaRPr>
        </a:p>
      </xdr:txBody>
    </xdr:sp>
    <xdr:clientData/>
  </xdr:twoCellAnchor>
  <xdr:twoCellAnchor>
    <xdr:from>
      <xdr:col>12</xdr:col>
      <xdr:colOff>2</xdr:colOff>
      <xdr:row>18</xdr:row>
      <xdr:rowOff>40391</xdr:rowOff>
    </xdr:from>
    <xdr:to>
      <xdr:col>16</xdr:col>
      <xdr:colOff>602068</xdr:colOff>
      <xdr:row>21</xdr:row>
      <xdr:rowOff>9623</xdr:rowOff>
    </xdr:to>
    <xdr:sp macro="" textlink="">
      <xdr:nvSpPr>
        <xdr:cNvPr id="17" name="CuadroTexto 27">
          <a:extLst>
            <a:ext uri="{FF2B5EF4-FFF2-40B4-BE49-F238E27FC236}">
              <a16:creationId xmlns:a16="http://schemas.microsoft.com/office/drawing/2014/main" id="{735FF0E8-B24E-4A14-8AEB-DF91EDEA6FA6}"/>
            </a:ext>
          </a:extLst>
        </xdr:cNvPr>
        <xdr:cNvSpPr txBox="1"/>
      </xdr:nvSpPr>
      <xdr:spPr>
        <a:xfrm>
          <a:off x="9144002" y="3678941"/>
          <a:ext cx="3650066" cy="540732"/>
        </a:xfrm>
        <a:prstGeom prst="roundRect">
          <a:avLst/>
        </a:prstGeom>
        <a:noFill/>
        <a:ln w="19050">
          <a:solidFill>
            <a:srgbClr val="009999"/>
          </a:solidFill>
        </a:ln>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just"/>
          <a:r>
            <a:rPr lang="es-ES" sz="1200">
              <a:solidFill>
                <a:schemeClr val="bg1">
                  <a:lumMod val="50000"/>
                </a:schemeClr>
              </a:solidFill>
              <a:latin typeface="+mn-lt"/>
            </a:rPr>
            <a:t>Oncología (cáncer), detección temprana, rehabilitación y paliación.</a:t>
          </a:r>
          <a:endParaRPr lang="es-CO" sz="1200">
            <a:solidFill>
              <a:schemeClr val="bg1">
                <a:lumMod val="50000"/>
              </a:schemeClr>
            </a:solidFill>
            <a:latin typeface="+mn-lt"/>
          </a:endParaRPr>
        </a:p>
      </xdr:txBody>
    </xdr:sp>
    <xdr:clientData/>
  </xdr:twoCellAnchor>
  <xdr:twoCellAnchor>
    <xdr:from>
      <xdr:col>12</xdr:col>
      <xdr:colOff>2</xdr:colOff>
      <xdr:row>16</xdr:row>
      <xdr:rowOff>7994</xdr:rowOff>
    </xdr:from>
    <xdr:to>
      <xdr:col>16</xdr:col>
      <xdr:colOff>602068</xdr:colOff>
      <xdr:row>17</xdr:row>
      <xdr:rowOff>135128</xdr:rowOff>
    </xdr:to>
    <xdr:sp macro="" textlink="">
      <xdr:nvSpPr>
        <xdr:cNvPr id="18" name="CuadroTexto 28">
          <a:extLst>
            <a:ext uri="{FF2B5EF4-FFF2-40B4-BE49-F238E27FC236}">
              <a16:creationId xmlns:a16="http://schemas.microsoft.com/office/drawing/2014/main" id="{EA86F452-0A74-4FBF-92CD-6AE2CC8E468E}"/>
            </a:ext>
          </a:extLst>
        </xdr:cNvPr>
        <xdr:cNvSpPr txBox="1"/>
      </xdr:nvSpPr>
      <xdr:spPr>
        <a:xfrm>
          <a:off x="9144002" y="3265544"/>
          <a:ext cx="3650066" cy="317634"/>
        </a:xfrm>
        <a:prstGeom prst="roundRect">
          <a:avLst/>
        </a:prstGeom>
        <a:noFill/>
        <a:ln w="19050">
          <a:solidFill>
            <a:srgbClr val="009999"/>
          </a:solidFill>
        </a:ln>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just"/>
          <a:r>
            <a:rPr lang="es-ES" sz="1200">
              <a:solidFill>
                <a:schemeClr val="bg1">
                  <a:lumMod val="50000"/>
                </a:schemeClr>
              </a:solidFill>
              <a:latin typeface="+mn-lt"/>
            </a:rPr>
            <a:t>Salud sexual y reproductiva.</a:t>
          </a:r>
          <a:endParaRPr lang="es-CO" sz="1200">
            <a:solidFill>
              <a:schemeClr val="bg1">
                <a:lumMod val="50000"/>
              </a:schemeClr>
            </a:solidFill>
            <a:latin typeface="+mn-lt"/>
          </a:endParaRPr>
        </a:p>
      </xdr:txBody>
    </xdr:sp>
    <xdr:clientData/>
  </xdr:twoCellAnchor>
  <xdr:twoCellAnchor>
    <xdr:from>
      <xdr:col>19</xdr:col>
      <xdr:colOff>92692</xdr:colOff>
      <xdr:row>3</xdr:row>
      <xdr:rowOff>76200</xdr:rowOff>
    </xdr:from>
    <xdr:to>
      <xdr:col>19</xdr:col>
      <xdr:colOff>676506</xdr:colOff>
      <xdr:row>4</xdr:row>
      <xdr:rowOff>173525</xdr:rowOff>
    </xdr:to>
    <xdr:sp macro="" textlink="">
      <xdr:nvSpPr>
        <xdr:cNvPr id="19" name="Rectángulo 18">
          <a:extLst>
            <a:ext uri="{FF2B5EF4-FFF2-40B4-BE49-F238E27FC236}">
              <a16:creationId xmlns:a16="http://schemas.microsoft.com/office/drawing/2014/main" id="{893C96F9-9A76-4A5E-B02A-980C3BB66601}"/>
            </a:ext>
          </a:extLst>
        </xdr:cNvPr>
        <xdr:cNvSpPr/>
      </xdr:nvSpPr>
      <xdr:spPr>
        <a:xfrm>
          <a:off x="14570692" y="857250"/>
          <a:ext cx="583814" cy="287825"/>
        </a:xfrm>
        <a:prstGeom prst="rect">
          <a:avLst/>
        </a:prstGeom>
        <a:ln w="19050">
          <a:solidFill>
            <a:srgbClr val="009999"/>
          </a:solidFill>
        </a:ln>
      </xdr:spPr>
      <xdr:txBody>
        <a:bodyPr wrap="square">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200" b="1">
              <a:solidFill>
                <a:srgbClr val="73B3A9"/>
              </a:solidFill>
              <a:latin typeface="+mn-lt"/>
            </a:rPr>
            <a:t>Temas</a:t>
          </a:r>
        </a:p>
      </xdr:txBody>
    </xdr:sp>
    <xdr:clientData/>
  </xdr:twoCellAnchor>
  <xdr:twoCellAnchor>
    <xdr:from>
      <xdr:col>12</xdr:col>
      <xdr:colOff>2</xdr:colOff>
      <xdr:row>21</xdr:row>
      <xdr:rowOff>80056</xdr:rowOff>
    </xdr:from>
    <xdr:to>
      <xdr:col>16</xdr:col>
      <xdr:colOff>602065</xdr:colOff>
      <xdr:row>23</xdr:row>
      <xdr:rowOff>24310</xdr:rowOff>
    </xdr:to>
    <xdr:sp macro="" textlink="">
      <xdr:nvSpPr>
        <xdr:cNvPr id="20" name="CuadroTexto 47">
          <a:extLst>
            <a:ext uri="{FF2B5EF4-FFF2-40B4-BE49-F238E27FC236}">
              <a16:creationId xmlns:a16="http://schemas.microsoft.com/office/drawing/2014/main" id="{9D0514E2-2672-4455-909D-45632DECC475}"/>
            </a:ext>
          </a:extLst>
        </xdr:cNvPr>
        <xdr:cNvSpPr txBox="1"/>
      </xdr:nvSpPr>
      <xdr:spPr>
        <a:xfrm>
          <a:off x="9144002" y="4290106"/>
          <a:ext cx="3650063" cy="325254"/>
        </a:xfrm>
        <a:prstGeom prst="roundRect">
          <a:avLst/>
        </a:prstGeom>
        <a:noFill/>
        <a:ln w="19050">
          <a:solidFill>
            <a:srgbClr val="009999"/>
          </a:solidFill>
        </a:ln>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just"/>
          <a:r>
            <a:rPr lang="es-ES" sz="1200">
              <a:solidFill>
                <a:schemeClr val="bg1">
                  <a:lumMod val="50000"/>
                </a:schemeClr>
              </a:solidFill>
              <a:latin typeface="+mn-lt"/>
            </a:rPr>
            <a:t>Hansen.</a:t>
          </a:r>
          <a:endParaRPr lang="es-CO" sz="1200">
            <a:solidFill>
              <a:schemeClr val="bg1">
                <a:lumMod val="50000"/>
              </a:schemeClr>
            </a:solidFill>
            <a:latin typeface="+mn-lt"/>
          </a:endParaRPr>
        </a:p>
      </xdr:txBody>
    </xdr:sp>
    <xdr:clientData/>
  </xdr:twoCellAnchor>
  <xdr:twoCellAnchor>
    <xdr:from>
      <xdr:col>12</xdr:col>
      <xdr:colOff>6</xdr:colOff>
      <xdr:row>5</xdr:row>
      <xdr:rowOff>94869</xdr:rowOff>
    </xdr:from>
    <xdr:to>
      <xdr:col>16</xdr:col>
      <xdr:colOff>602069</xdr:colOff>
      <xdr:row>7</xdr:row>
      <xdr:rowOff>39123</xdr:rowOff>
    </xdr:to>
    <xdr:sp macro="" textlink="">
      <xdr:nvSpPr>
        <xdr:cNvPr id="21" name="CuadroTexto 48">
          <a:extLst>
            <a:ext uri="{FF2B5EF4-FFF2-40B4-BE49-F238E27FC236}">
              <a16:creationId xmlns:a16="http://schemas.microsoft.com/office/drawing/2014/main" id="{A820166A-B661-48DE-801F-06CFD850917E}"/>
            </a:ext>
          </a:extLst>
        </xdr:cNvPr>
        <xdr:cNvSpPr txBox="1"/>
      </xdr:nvSpPr>
      <xdr:spPr>
        <a:xfrm>
          <a:off x="9144006" y="1256919"/>
          <a:ext cx="3650063" cy="325254"/>
        </a:xfrm>
        <a:prstGeom prst="roundRect">
          <a:avLst/>
        </a:prstGeom>
        <a:noFill/>
        <a:ln w="19050">
          <a:solidFill>
            <a:srgbClr val="009999"/>
          </a:solidFill>
        </a:ln>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just"/>
          <a:r>
            <a:rPr lang="es-ES" sz="1200">
              <a:solidFill>
                <a:schemeClr val="bg1">
                  <a:lumMod val="50000"/>
                </a:schemeClr>
              </a:solidFill>
              <a:latin typeface="+mn-lt"/>
            </a:rPr>
            <a:t>Redes integrales e integradas de servicios de salud.</a:t>
          </a:r>
          <a:endParaRPr lang="es-CO" sz="1200">
            <a:solidFill>
              <a:schemeClr val="bg1">
                <a:lumMod val="50000"/>
              </a:schemeClr>
            </a:solidFill>
            <a:latin typeface="+mn-lt"/>
          </a:endParaRPr>
        </a:p>
      </xdr:txBody>
    </xdr:sp>
    <xdr:clientData/>
  </xdr:twoCellAnchor>
  <xdr:twoCellAnchor>
    <xdr:from>
      <xdr:col>12</xdr:col>
      <xdr:colOff>5</xdr:colOff>
      <xdr:row>9</xdr:row>
      <xdr:rowOff>140651</xdr:rowOff>
    </xdr:from>
    <xdr:to>
      <xdr:col>16</xdr:col>
      <xdr:colOff>602068</xdr:colOff>
      <xdr:row>11</xdr:row>
      <xdr:rowOff>84905</xdr:rowOff>
    </xdr:to>
    <xdr:sp macro="" textlink="">
      <xdr:nvSpPr>
        <xdr:cNvPr id="22" name="CuadroTexto 32">
          <a:extLst>
            <a:ext uri="{FF2B5EF4-FFF2-40B4-BE49-F238E27FC236}">
              <a16:creationId xmlns:a16="http://schemas.microsoft.com/office/drawing/2014/main" id="{4B449E4F-F15D-49DC-A8AD-D2C985AC8AB3}"/>
            </a:ext>
          </a:extLst>
        </xdr:cNvPr>
        <xdr:cNvSpPr txBox="1"/>
      </xdr:nvSpPr>
      <xdr:spPr>
        <a:xfrm>
          <a:off x="9144005" y="2064701"/>
          <a:ext cx="3650063" cy="325254"/>
        </a:xfrm>
        <a:prstGeom prst="roundRect">
          <a:avLst/>
        </a:prstGeom>
        <a:noFill/>
        <a:ln w="19050">
          <a:solidFill>
            <a:srgbClr val="009999"/>
          </a:solidFill>
        </a:ln>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just"/>
          <a:r>
            <a:rPr lang="es-ES" sz="1200">
              <a:solidFill>
                <a:schemeClr val="bg1">
                  <a:lumMod val="50000"/>
                </a:schemeClr>
              </a:solidFill>
              <a:latin typeface="+mn-lt"/>
            </a:rPr>
            <a:t>Promoción y prevención.</a:t>
          </a:r>
          <a:endParaRPr lang="es-CO" sz="1200">
            <a:solidFill>
              <a:schemeClr val="bg1">
                <a:lumMod val="50000"/>
              </a:schemeClr>
            </a:solidFill>
            <a:latin typeface="+mn-lt"/>
          </a:endParaRPr>
        </a:p>
      </xdr:txBody>
    </xdr:sp>
    <xdr:clientData/>
  </xdr:twoCellAnchor>
  <xdr:twoCellAnchor>
    <xdr:from>
      <xdr:col>12</xdr:col>
      <xdr:colOff>1</xdr:colOff>
      <xdr:row>23</xdr:row>
      <xdr:rowOff>71988</xdr:rowOff>
    </xdr:from>
    <xdr:to>
      <xdr:col>16</xdr:col>
      <xdr:colOff>602064</xdr:colOff>
      <xdr:row>25</xdr:row>
      <xdr:rowOff>16242</xdr:rowOff>
    </xdr:to>
    <xdr:sp macro="" textlink="">
      <xdr:nvSpPr>
        <xdr:cNvPr id="23" name="CuadroTexto 33">
          <a:extLst>
            <a:ext uri="{FF2B5EF4-FFF2-40B4-BE49-F238E27FC236}">
              <a16:creationId xmlns:a16="http://schemas.microsoft.com/office/drawing/2014/main" id="{76026AF4-B57F-404F-BA3A-9C972B5B7EF5}"/>
            </a:ext>
          </a:extLst>
        </xdr:cNvPr>
        <xdr:cNvSpPr txBox="1"/>
      </xdr:nvSpPr>
      <xdr:spPr>
        <a:xfrm>
          <a:off x="9144001" y="4663038"/>
          <a:ext cx="3650063" cy="325254"/>
        </a:xfrm>
        <a:prstGeom prst="roundRect">
          <a:avLst/>
        </a:prstGeom>
        <a:noFill/>
        <a:ln w="19050">
          <a:solidFill>
            <a:srgbClr val="009999"/>
          </a:solidFill>
        </a:ln>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just"/>
          <a:r>
            <a:rPr lang="es-ES" sz="1200">
              <a:solidFill>
                <a:schemeClr val="bg1">
                  <a:lumMod val="50000"/>
                </a:schemeClr>
              </a:solidFill>
              <a:latin typeface="+mn-lt"/>
            </a:rPr>
            <a:t>Discapacidad</a:t>
          </a:r>
          <a:endParaRPr lang="es-CO" sz="1200">
            <a:solidFill>
              <a:schemeClr val="bg1">
                <a:lumMod val="50000"/>
              </a:schemeClr>
            </a:solidFill>
            <a:latin typeface="+mn-lt"/>
          </a:endParaRPr>
        </a:p>
      </xdr:txBody>
    </xdr:sp>
    <xdr:clientData/>
  </xdr:twoCellAnchor>
  <xdr:twoCellAnchor>
    <xdr:from>
      <xdr:col>12</xdr:col>
      <xdr:colOff>1</xdr:colOff>
      <xdr:row>25</xdr:row>
      <xdr:rowOff>90222</xdr:rowOff>
    </xdr:from>
    <xdr:to>
      <xdr:col>16</xdr:col>
      <xdr:colOff>602064</xdr:colOff>
      <xdr:row>27</xdr:row>
      <xdr:rowOff>34476</xdr:rowOff>
    </xdr:to>
    <xdr:sp macro="" textlink="">
      <xdr:nvSpPr>
        <xdr:cNvPr id="24" name="CuadroTexto 37">
          <a:extLst>
            <a:ext uri="{FF2B5EF4-FFF2-40B4-BE49-F238E27FC236}">
              <a16:creationId xmlns:a16="http://schemas.microsoft.com/office/drawing/2014/main" id="{0B75B4D6-4442-4798-88ED-9652B23995E5}"/>
            </a:ext>
          </a:extLst>
        </xdr:cNvPr>
        <xdr:cNvSpPr txBox="1"/>
      </xdr:nvSpPr>
      <xdr:spPr>
        <a:xfrm>
          <a:off x="9144001" y="5062272"/>
          <a:ext cx="3650063" cy="325254"/>
        </a:xfrm>
        <a:prstGeom prst="roundRect">
          <a:avLst/>
        </a:prstGeom>
        <a:noFill/>
        <a:ln w="19050">
          <a:solidFill>
            <a:srgbClr val="009999"/>
          </a:solidFill>
        </a:ln>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just"/>
          <a:r>
            <a:rPr lang="es-ES" sz="1200">
              <a:solidFill>
                <a:schemeClr val="bg1">
                  <a:lumMod val="50000"/>
                </a:schemeClr>
              </a:solidFill>
              <a:latin typeface="+mn-lt"/>
            </a:rPr>
            <a:t>Salud Ambiental</a:t>
          </a:r>
          <a:endParaRPr lang="es-CO" sz="1200">
            <a:solidFill>
              <a:schemeClr val="bg1">
                <a:lumMod val="50000"/>
              </a:schemeClr>
            </a:solidFill>
            <a:latin typeface="+mn-lt"/>
          </a:endParaRPr>
        </a:p>
      </xdr:txBody>
    </xdr:sp>
    <xdr:clientData/>
  </xdr:twoCellAnchor>
  <xdr:twoCellAnchor>
    <xdr:from>
      <xdr:col>12</xdr:col>
      <xdr:colOff>1</xdr:colOff>
      <xdr:row>27</xdr:row>
      <xdr:rowOff>108456</xdr:rowOff>
    </xdr:from>
    <xdr:to>
      <xdr:col>16</xdr:col>
      <xdr:colOff>602064</xdr:colOff>
      <xdr:row>29</xdr:row>
      <xdr:rowOff>52710</xdr:rowOff>
    </xdr:to>
    <xdr:sp macro="" textlink="">
      <xdr:nvSpPr>
        <xdr:cNvPr id="25" name="CuadroTexto 38">
          <a:extLst>
            <a:ext uri="{FF2B5EF4-FFF2-40B4-BE49-F238E27FC236}">
              <a16:creationId xmlns:a16="http://schemas.microsoft.com/office/drawing/2014/main" id="{3CD9D7A7-DD39-478A-B5E8-977216CC423D}"/>
            </a:ext>
          </a:extLst>
        </xdr:cNvPr>
        <xdr:cNvSpPr txBox="1"/>
      </xdr:nvSpPr>
      <xdr:spPr>
        <a:xfrm>
          <a:off x="9144001" y="5461506"/>
          <a:ext cx="3650063" cy="325254"/>
        </a:xfrm>
        <a:prstGeom prst="roundRect">
          <a:avLst/>
        </a:prstGeom>
        <a:noFill/>
        <a:ln w="19050">
          <a:solidFill>
            <a:srgbClr val="009999"/>
          </a:solidFill>
        </a:ln>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just"/>
          <a:r>
            <a:rPr lang="es-ES" sz="1200">
              <a:solidFill>
                <a:schemeClr val="bg1">
                  <a:lumMod val="50000"/>
                </a:schemeClr>
              </a:solidFill>
              <a:latin typeface="+mn-lt"/>
            </a:rPr>
            <a:t>Salud Mental</a:t>
          </a:r>
          <a:endParaRPr lang="es-CO" sz="1200">
            <a:solidFill>
              <a:schemeClr val="bg1">
                <a:lumMod val="50000"/>
              </a:schemeClr>
            </a:solidFill>
            <a:latin typeface="+mn-lt"/>
          </a:endParaRPr>
        </a:p>
      </xdr:txBody>
    </xdr:sp>
    <xdr:clientData/>
  </xdr:twoCellAnchor>
  <xdr:twoCellAnchor>
    <xdr:from>
      <xdr:col>12</xdr:col>
      <xdr:colOff>0</xdr:colOff>
      <xdr:row>7</xdr:row>
      <xdr:rowOff>112092</xdr:rowOff>
    </xdr:from>
    <xdr:to>
      <xdr:col>16</xdr:col>
      <xdr:colOff>602063</xdr:colOff>
      <xdr:row>9</xdr:row>
      <xdr:rowOff>56346</xdr:rowOff>
    </xdr:to>
    <xdr:sp macro="" textlink="">
      <xdr:nvSpPr>
        <xdr:cNvPr id="26" name="CuadroTexto 39">
          <a:extLst>
            <a:ext uri="{FF2B5EF4-FFF2-40B4-BE49-F238E27FC236}">
              <a16:creationId xmlns:a16="http://schemas.microsoft.com/office/drawing/2014/main" id="{45B7432B-B191-4374-9B3B-95B5C1E582FA}"/>
            </a:ext>
          </a:extLst>
        </xdr:cNvPr>
        <xdr:cNvSpPr txBox="1"/>
      </xdr:nvSpPr>
      <xdr:spPr>
        <a:xfrm>
          <a:off x="9144000" y="1655142"/>
          <a:ext cx="3650063" cy="325254"/>
        </a:xfrm>
        <a:prstGeom prst="roundRect">
          <a:avLst/>
        </a:prstGeom>
        <a:noFill/>
        <a:ln w="19050">
          <a:solidFill>
            <a:srgbClr val="009999"/>
          </a:solidFill>
        </a:ln>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just"/>
          <a:r>
            <a:rPr lang="es-ES" sz="1200">
              <a:solidFill>
                <a:schemeClr val="bg1">
                  <a:lumMod val="50000"/>
                </a:schemeClr>
              </a:solidFill>
              <a:latin typeface="+mn-lt"/>
            </a:rPr>
            <a:t>Equipos interdisciplinarios territorializados.</a:t>
          </a:r>
          <a:endParaRPr lang="es-CO" sz="1200">
            <a:solidFill>
              <a:schemeClr val="bg1">
                <a:lumMod val="50000"/>
              </a:schemeClr>
            </a:solidFill>
            <a:latin typeface="+mn-lt"/>
          </a:endParaRPr>
        </a:p>
      </xdr:txBody>
    </xdr:sp>
    <xdr:clientData/>
  </xdr:twoCellAnchor>
  <xdr:twoCellAnchor>
    <xdr:from>
      <xdr:col>16</xdr:col>
      <xdr:colOff>781775</xdr:colOff>
      <xdr:row>15</xdr:row>
      <xdr:rowOff>26045</xdr:rowOff>
    </xdr:from>
    <xdr:to>
      <xdr:col>21</xdr:col>
      <xdr:colOff>598978</xdr:colOff>
      <xdr:row>16</xdr:row>
      <xdr:rowOff>153179</xdr:rowOff>
    </xdr:to>
    <xdr:sp macro="" textlink="">
      <xdr:nvSpPr>
        <xdr:cNvPr id="27" name="CuadroTexto 41">
          <a:extLst>
            <a:ext uri="{FF2B5EF4-FFF2-40B4-BE49-F238E27FC236}">
              <a16:creationId xmlns:a16="http://schemas.microsoft.com/office/drawing/2014/main" id="{3371B998-809F-4A24-8E42-F09D1C631A88}"/>
            </a:ext>
          </a:extLst>
        </xdr:cNvPr>
        <xdr:cNvSpPr txBox="1"/>
      </xdr:nvSpPr>
      <xdr:spPr>
        <a:xfrm>
          <a:off x="12954725" y="3093095"/>
          <a:ext cx="3646253" cy="317634"/>
        </a:xfrm>
        <a:prstGeom prst="roundRect">
          <a:avLst/>
        </a:prstGeom>
        <a:noFill/>
        <a:ln w="19050">
          <a:solidFill>
            <a:srgbClr val="009999"/>
          </a:solidFill>
        </a:ln>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s-ES" sz="1200">
              <a:solidFill>
                <a:schemeClr val="bg1">
                  <a:lumMod val="50000"/>
                </a:schemeClr>
              </a:solidFill>
              <a:latin typeface="+mn-lt"/>
            </a:rPr>
            <a:t>Hábitos saludables y curso de vida.</a:t>
          </a:r>
          <a:endParaRPr lang="es-CO" sz="1200">
            <a:solidFill>
              <a:schemeClr val="bg1">
                <a:lumMod val="50000"/>
              </a:schemeClr>
            </a:solidFill>
            <a:latin typeface="+mn-lt"/>
          </a:endParaRPr>
        </a:p>
      </xdr:txBody>
    </xdr:sp>
    <xdr:clientData/>
  </xdr:twoCellAnchor>
  <xdr:twoCellAnchor>
    <xdr:from>
      <xdr:col>16</xdr:col>
      <xdr:colOff>781787</xdr:colOff>
      <xdr:row>5</xdr:row>
      <xdr:rowOff>94190</xdr:rowOff>
    </xdr:from>
    <xdr:to>
      <xdr:col>21</xdr:col>
      <xdr:colOff>598990</xdr:colOff>
      <xdr:row>7</xdr:row>
      <xdr:rowOff>38444</xdr:rowOff>
    </xdr:to>
    <xdr:sp macro="" textlink="">
      <xdr:nvSpPr>
        <xdr:cNvPr id="28" name="CuadroTexto 54">
          <a:extLst>
            <a:ext uri="{FF2B5EF4-FFF2-40B4-BE49-F238E27FC236}">
              <a16:creationId xmlns:a16="http://schemas.microsoft.com/office/drawing/2014/main" id="{8880D0CD-4E01-4AF6-BAEF-882B3B3E45D3}"/>
            </a:ext>
          </a:extLst>
        </xdr:cNvPr>
        <xdr:cNvSpPr txBox="1"/>
      </xdr:nvSpPr>
      <xdr:spPr>
        <a:xfrm>
          <a:off x="12954737" y="1256240"/>
          <a:ext cx="3646253" cy="325254"/>
        </a:xfrm>
        <a:prstGeom prst="roundRect">
          <a:avLst/>
        </a:prstGeom>
        <a:noFill/>
        <a:ln w="19050">
          <a:solidFill>
            <a:srgbClr val="009999"/>
          </a:solidFill>
        </a:ln>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just"/>
          <a:r>
            <a:rPr lang="es-ES" sz="1200">
              <a:solidFill>
                <a:schemeClr val="bg1">
                  <a:lumMod val="50000"/>
                </a:schemeClr>
              </a:solidFill>
              <a:latin typeface="+mn-lt"/>
            </a:rPr>
            <a:t>Seguridad alimentaria.</a:t>
          </a:r>
          <a:endParaRPr lang="es-CO" sz="1200">
            <a:solidFill>
              <a:schemeClr val="bg1">
                <a:lumMod val="50000"/>
              </a:schemeClr>
            </a:solidFill>
            <a:latin typeface="+mn-lt"/>
          </a:endParaRPr>
        </a:p>
      </xdr:txBody>
    </xdr:sp>
    <xdr:clientData/>
  </xdr:twoCellAnchor>
  <xdr:twoCellAnchor>
    <xdr:from>
      <xdr:col>16</xdr:col>
      <xdr:colOff>781787</xdr:colOff>
      <xdr:row>7</xdr:row>
      <xdr:rowOff>104502</xdr:rowOff>
    </xdr:from>
    <xdr:to>
      <xdr:col>21</xdr:col>
      <xdr:colOff>598990</xdr:colOff>
      <xdr:row>9</xdr:row>
      <xdr:rowOff>48756</xdr:rowOff>
    </xdr:to>
    <xdr:sp macro="" textlink="">
      <xdr:nvSpPr>
        <xdr:cNvPr id="29" name="CuadroTexto 55">
          <a:extLst>
            <a:ext uri="{FF2B5EF4-FFF2-40B4-BE49-F238E27FC236}">
              <a16:creationId xmlns:a16="http://schemas.microsoft.com/office/drawing/2014/main" id="{6ED4E672-3DF0-4E8E-A9C5-559C3DB4AA0C}"/>
            </a:ext>
          </a:extLst>
        </xdr:cNvPr>
        <xdr:cNvSpPr txBox="1"/>
      </xdr:nvSpPr>
      <xdr:spPr>
        <a:xfrm>
          <a:off x="12954737" y="1647552"/>
          <a:ext cx="3646253" cy="325254"/>
        </a:xfrm>
        <a:prstGeom prst="roundRect">
          <a:avLst/>
        </a:prstGeom>
        <a:noFill/>
        <a:ln w="19050">
          <a:solidFill>
            <a:srgbClr val="009999"/>
          </a:solidFill>
        </a:ln>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just"/>
          <a:r>
            <a:rPr lang="es-ES" sz="1200">
              <a:solidFill>
                <a:schemeClr val="bg1">
                  <a:lumMod val="50000"/>
                </a:schemeClr>
              </a:solidFill>
              <a:latin typeface="+mn-lt"/>
            </a:rPr>
            <a:t>Atención en salud con enfoque diferencial.</a:t>
          </a:r>
          <a:endParaRPr lang="es-CO" sz="1200">
            <a:solidFill>
              <a:schemeClr val="bg1">
                <a:lumMod val="50000"/>
              </a:schemeClr>
            </a:solidFill>
            <a:latin typeface="+mn-lt"/>
          </a:endParaRPr>
        </a:p>
      </xdr:txBody>
    </xdr:sp>
    <xdr:clientData/>
  </xdr:twoCellAnchor>
  <xdr:twoCellAnchor>
    <xdr:from>
      <xdr:col>16</xdr:col>
      <xdr:colOff>781777</xdr:colOff>
      <xdr:row>9</xdr:row>
      <xdr:rowOff>136273</xdr:rowOff>
    </xdr:from>
    <xdr:to>
      <xdr:col>21</xdr:col>
      <xdr:colOff>598980</xdr:colOff>
      <xdr:row>11</xdr:row>
      <xdr:rowOff>80527</xdr:rowOff>
    </xdr:to>
    <xdr:sp macro="" textlink="">
      <xdr:nvSpPr>
        <xdr:cNvPr id="30" name="CuadroTexto 65">
          <a:extLst>
            <a:ext uri="{FF2B5EF4-FFF2-40B4-BE49-F238E27FC236}">
              <a16:creationId xmlns:a16="http://schemas.microsoft.com/office/drawing/2014/main" id="{47889329-0DD5-4A6D-B3B5-E27FBED0DEB0}"/>
            </a:ext>
          </a:extLst>
        </xdr:cNvPr>
        <xdr:cNvSpPr txBox="1"/>
      </xdr:nvSpPr>
      <xdr:spPr>
        <a:xfrm>
          <a:off x="12954727" y="2060323"/>
          <a:ext cx="3646253" cy="325254"/>
        </a:xfrm>
        <a:prstGeom prst="roundRect">
          <a:avLst/>
        </a:prstGeom>
        <a:noFill/>
        <a:ln w="19050">
          <a:solidFill>
            <a:srgbClr val="009999"/>
          </a:solidFill>
        </a:ln>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just"/>
          <a:r>
            <a:rPr lang="es-MX" sz="1200">
              <a:solidFill>
                <a:schemeClr val="bg1">
                  <a:lumMod val="50000"/>
                </a:schemeClr>
              </a:solidFill>
              <a:latin typeface="+mn-lt"/>
            </a:rPr>
            <a:t>Reparación integral a victimas.</a:t>
          </a:r>
          <a:endParaRPr lang="es-CO" sz="1200">
            <a:solidFill>
              <a:schemeClr val="bg1">
                <a:lumMod val="50000"/>
              </a:schemeClr>
            </a:solidFill>
            <a:latin typeface="+mn-lt"/>
          </a:endParaRPr>
        </a:p>
      </xdr:txBody>
    </xdr:sp>
    <xdr:clientData/>
  </xdr:twoCellAnchor>
  <xdr:twoCellAnchor>
    <xdr:from>
      <xdr:col>16</xdr:col>
      <xdr:colOff>781776</xdr:colOff>
      <xdr:row>11</xdr:row>
      <xdr:rowOff>159455</xdr:rowOff>
    </xdr:from>
    <xdr:to>
      <xdr:col>21</xdr:col>
      <xdr:colOff>598979</xdr:colOff>
      <xdr:row>14</xdr:row>
      <xdr:rowOff>128687</xdr:rowOff>
    </xdr:to>
    <xdr:sp macro="" textlink="">
      <xdr:nvSpPr>
        <xdr:cNvPr id="31" name="CuadroTexto 66">
          <a:extLst>
            <a:ext uri="{FF2B5EF4-FFF2-40B4-BE49-F238E27FC236}">
              <a16:creationId xmlns:a16="http://schemas.microsoft.com/office/drawing/2014/main" id="{469A3FDA-937F-4BCD-AF0B-08B59C4106A9}"/>
            </a:ext>
          </a:extLst>
        </xdr:cNvPr>
        <xdr:cNvSpPr txBox="1"/>
      </xdr:nvSpPr>
      <xdr:spPr>
        <a:xfrm>
          <a:off x="12954726" y="2464505"/>
          <a:ext cx="3646253" cy="540732"/>
        </a:xfrm>
        <a:prstGeom prst="roundRect">
          <a:avLst/>
        </a:prstGeom>
        <a:noFill/>
        <a:ln w="19050">
          <a:solidFill>
            <a:srgbClr val="009999"/>
          </a:solidFill>
        </a:ln>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just"/>
          <a:r>
            <a:rPr lang="es-MX" sz="1200">
              <a:solidFill>
                <a:schemeClr val="bg1">
                  <a:lumMod val="50000"/>
                </a:schemeClr>
              </a:solidFill>
              <a:latin typeface="+mn-lt"/>
            </a:rPr>
            <a:t>Plan Nacional de Rehabilitación Acuerdo de paz municipios PDET o ZOMAC</a:t>
          </a:r>
          <a:endParaRPr lang="es-CO" sz="1200">
            <a:solidFill>
              <a:schemeClr val="bg1">
                <a:lumMod val="50000"/>
              </a:schemeClr>
            </a:solidFill>
            <a:latin typeface="+mn-lt"/>
          </a:endParaRPr>
        </a:p>
      </xdr:txBody>
    </xdr:sp>
    <xdr:clientData/>
  </xdr:twoCellAnchor>
  <xdr:twoCellAnchor>
    <xdr:from>
      <xdr:col>16</xdr:col>
      <xdr:colOff>781775</xdr:colOff>
      <xdr:row>17</xdr:row>
      <xdr:rowOff>46344</xdr:rowOff>
    </xdr:from>
    <xdr:to>
      <xdr:col>21</xdr:col>
      <xdr:colOff>598978</xdr:colOff>
      <xdr:row>18</xdr:row>
      <xdr:rowOff>173478</xdr:rowOff>
    </xdr:to>
    <xdr:sp macro="" textlink="">
      <xdr:nvSpPr>
        <xdr:cNvPr id="32" name="CuadroTexto 43">
          <a:extLst>
            <a:ext uri="{FF2B5EF4-FFF2-40B4-BE49-F238E27FC236}">
              <a16:creationId xmlns:a16="http://schemas.microsoft.com/office/drawing/2014/main" id="{4C4D27B1-BEF3-4ABB-9D09-EA6DB1E005B5}"/>
            </a:ext>
          </a:extLst>
        </xdr:cNvPr>
        <xdr:cNvSpPr txBox="1"/>
      </xdr:nvSpPr>
      <xdr:spPr>
        <a:xfrm>
          <a:off x="12954725" y="3494394"/>
          <a:ext cx="3646253" cy="317634"/>
        </a:xfrm>
        <a:prstGeom prst="roundRect">
          <a:avLst/>
        </a:prstGeom>
        <a:noFill/>
        <a:ln w="19050">
          <a:solidFill>
            <a:srgbClr val="009999"/>
          </a:solidFill>
        </a:ln>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just"/>
          <a:r>
            <a:rPr lang="es-ES" sz="1200">
              <a:solidFill>
                <a:schemeClr val="bg1">
                  <a:lumMod val="50000"/>
                </a:schemeClr>
              </a:solidFill>
              <a:latin typeface="+mn-lt"/>
            </a:rPr>
            <a:t>Drogas ilícitas y sustancias psicoactivas.</a:t>
          </a:r>
          <a:endParaRPr lang="es-CO" sz="1200">
            <a:solidFill>
              <a:schemeClr val="bg1">
                <a:lumMod val="50000"/>
              </a:schemeClr>
            </a:solidFill>
            <a:latin typeface="+mn-lt"/>
          </a:endParaRPr>
        </a:p>
      </xdr:txBody>
    </xdr:sp>
    <xdr:clientData/>
  </xdr:twoCellAnchor>
  <xdr:twoCellAnchor>
    <xdr:from>
      <xdr:col>16</xdr:col>
      <xdr:colOff>781775</xdr:colOff>
      <xdr:row>19</xdr:row>
      <xdr:rowOff>96410</xdr:rowOff>
    </xdr:from>
    <xdr:to>
      <xdr:col>21</xdr:col>
      <xdr:colOff>598978</xdr:colOff>
      <xdr:row>22</xdr:row>
      <xdr:rowOff>65642</xdr:rowOff>
    </xdr:to>
    <xdr:sp macro="" textlink="">
      <xdr:nvSpPr>
        <xdr:cNvPr id="33" name="CuadroTexto 44">
          <a:extLst>
            <a:ext uri="{FF2B5EF4-FFF2-40B4-BE49-F238E27FC236}">
              <a16:creationId xmlns:a16="http://schemas.microsoft.com/office/drawing/2014/main" id="{E6B81B59-24C5-4FC6-AFB0-E88D54F0B40F}"/>
            </a:ext>
          </a:extLst>
        </xdr:cNvPr>
        <xdr:cNvSpPr txBox="1"/>
      </xdr:nvSpPr>
      <xdr:spPr>
        <a:xfrm>
          <a:off x="12954725" y="3925460"/>
          <a:ext cx="3646253" cy="540732"/>
        </a:xfrm>
        <a:prstGeom prst="roundRect">
          <a:avLst/>
        </a:prstGeom>
        <a:noFill/>
        <a:ln w="19050">
          <a:solidFill>
            <a:srgbClr val="009999"/>
          </a:solidFill>
        </a:ln>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just"/>
          <a:r>
            <a:rPr lang="es-MX" sz="1200">
              <a:solidFill>
                <a:schemeClr val="bg1">
                  <a:lumMod val="50000"/>
                </a:schemeClr>
              </a:solidFill>
              <a:latin typeface="+mn-lt"/>
            </a:rPr>
            <a:t>Medicinas y terapias alternativas y complementarias (MTAC)</a:t>
          </a:r>
          <a:endParaRPr lang="es-CO" sz="1200">
            <a:solidFill>
              <a:schemeClr val="bg1">
                <a:lumMod val="50000"/>
              </a:schemeClr>
            </a:solidFill>
            <a:latin typeface="+mn-lt"/>
          </a:endParaRPr>
        </a:p>
      </xdr:txBody>
    </xdr:sp>
    <xdr:clientData/>
  </xdr:twoCellAnchor>
  <xdr:twoCellAnchor>
    <xdr:from>
      <xdr:col>16</xdr:col>
      <xdr:colOff>781775</xdr:colOff>
      <xdr:row>22</xdr:row>
      <xdr:rowOff>126562</xdr:rowOff>
    </xdr:from>
    <xdr:to>
      <xdr:col>21</xdr:col>
      <xdr:colOff>598978</xdr:colOff>
      <xdr:row>25</xdr:row>
      <xdr:rowOff>95794</xdr:rowOff>
    </xdr:to>
    <xdr:sp macro="" textlink="">
      <xdr:nvSpPr>
        <xdr:cNvPr id="34" name="CuadroTexto 45">
          <a:extLst>
            <a:ext uri="{FF2B5EF4-FFF2-40B4-BE49-F238E27FC236}">
              <a16:creationId xmlns:a16="http://schemas.microsoft.com/office/drawing/2014/main" id="{A9C1AC57-6AA0-4204-921C-7BF02485C588}"/>
            </a:ext>
          </a:extLst>
        </xdr:cNvPr>
        <xdr:cNvSpPr txBox="1"/>
      </xdr:nvSpPr>
      <xdr:spPr>
        <a:xfrm>
          <a:off x="12954725" y="4527112"/>
          <a:ext cx="3646253" cy="540732"/>
        </a:xfrm>
        <a:prstGeom prst="roundRect">
          <a:avLst/>
        </a:prstGeom>
        <a:noFill/>
        <a:ln w="19050">
          <a:solidFill>
            <a:srgbClr val="009999"/>
          </a:solidFill>
        </a:ln>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just"/>
          <a:r>
            <a:rPr lang="es-ES" sz="1200">
              <a:solidFill>
                <a:schemeClr val="bg1">
                  <a:lumMod val="50000"/>
                </a:schemeClr>
              </a:solidFill>
              <a:latin typeface="+mn-lt"/>
            </a:rPr>
            <a:t>Prevención y atención integral de las situaciones de violencias (autoinfligidas e interpersonales).</a:t>
          </a:r>
          <a:endParaRPr lang="es-CO" sz="1200">
            <a:solidFill>
              <a:schemeClr val="bg1">
                <a:lumMod val="50000"/>
              </a:schemeClr>
            </a:solidFill>
            <a:latin typeface="+mn-lt"/>
          </a:endParaRPr>
        </a:p>
      </xdr:txBody>
    </xdr:sp>
    <xdr:clientData/>
  </xdr:twoCellAnchor>
  <xdr:twoCellAnchor>
    <xdr:from>
      <xdr:col>16</xdr:col>
      <xdr:colOff>781775</xdr:colOff>
      <xdr:row>26</xdr:row>
      <xdr:rowOff>9800</xdr:rowOff>
    </xdr:from>
    <xdr:to>
      <xdr:col>21</xdr:col>
      <xdr:colOff>598978</xdr:colOff>
      <xdr:row>27</xdr:row>
      <xdr:rowOff>136934</xdr:rowOff>
    </xdr:to>
    <xdr:sp macro="" textlink="">
      <xdr:nvSpPr>
        <xdr:cNvPr id="35" name="CuadroTexto 49">
          <a:extLst>
            <a:ext uri="{FF2B5EF4-FFF2-40B4-BE49-F238E27FC236}">
              <a16:creationId xmlns:a16="http://schemas.microsoft.com/office/drawing/2014/main" id="{1DBECAD0-FF48-40E2-A160-CA86C36C7A92}"/>
            </a:ext>
          </a:extLst>
        </xdr:cNvPr>
        <xdr:cNvSpPr txBox="1"/>
      </xdr:nvSpPr>
      <xdr:spPr>
        <a:xfrm>
          <a:off x="12954725" y="5172350"/>
          <a:ext cx="3646253" cy="317634"/>
        </a:xfrm>
        <a:prstGeom prst="roundRect">
          <a:avLst/>
        </a:prstGeom>
        <a:noFill/>
        <a:ln w="19050">
          <a:solidFill>
            <a:srgbClr val="009999"/>
          </a:solidFill>
        </a:ln>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just"/>
          <a:r>
            <a:rPr lang="es-ES" sz="1200">
              <a:solidFill>
                <a:schemeClr val="bg1">
                  <a:lumMod val="50000"/>
                </a:schemeClr>
              </a:solidFill>
              <a:latin typeface="+mn-lt"/>
            </a:rPr>
            <a:t>Índices e indicadores de mortalidad y morbilidad.</a:t>
          </a:r>
          <a:endParaRPr lang="es-CO" sz="1200">
            <a:solidFill>
              <a:schemeClr val="bg1">
                <a:lumMod val="50000"/>
              </a:schemeClr>
            </a:solidFill>
            <a:latin typeface="+mn-lt"/>
          </a:endParaRPr>
        </a:p>
      </xdr:txBody>
    </xdr:sp>
    <xdr:clientData/>
  </xdr:twoCellAnchor>
  <xdr:twoCellAnchor>
    <xdr:from>
      <xdr:col>2</xdr:col>
      <xdr:colOff>205740</xdr:colOff>
      <xdr:row>35</xdr:row>
      <xdr:rowOff>91440</xdr:rowOff>
    </xdr:from>
    <xdr:to>
      <xdr:col>11</xdr:col>
      <xdr:colOff>164010</xdr:colOff>
      <xdr:row>39</xdr:row>
      <xdr:rowOff>158772</xdr:rowOff>
    </xdr:to>
    <xdr:grpSp>
      <xdr:nvGrpSpPr>
        <xdr:cNvPr id="36" name="Grupo 35">
          <a:extLst>
            <a:ext uri="{FF2B5EF4-FFF2-40B4-BE49-F238E27FC236}">
              <a16:creationId xmlns:a16="http://schemas.microsoft.com/office/drawing/2014/main" id="{4320310F-F3FB-40FB-8679-B42486727638}"/>
            </a:ext>
          </a:extLst>
        </xdr:cNvPr>
        <xdr:cNvGrpSpPr/>
      </xdr:nvGrpSpPr>
      <xdr:grpSpPr>
        <a:xfrm>
          <a:off x="1729740" y="6968490"/>
          <a:ext cx="6816270" cy="829332"/>
          <a:chOff x="2427584" y="1019478"/>
          <a:chExt cx="7022010" cy="798852"/>
        </a:xfrm>
      </xdr:grpSpPr>
      <xdr:sp macro="" textlink="">
        <xdr:nvSpPr>
          <xdr:cNvPr id="37" name="Pentágono 183">
            <a:extLst>
              <a:ext uri="{FF2B5EF4-FFF2-40B4-BE49-F238E27FC236}">
                <a16:creationId xmlns:a16="http://schemas.microsoft.com/office/drawing/2014/main" id="{56ED2FC3-8877-7734-D502-BA90C01E08A2}"/>
              </a:ext>
            </a:extLst>
          </xdr:cNvPr>
          <xdr:cNvSpPr/>
        </xdr:nvSpPr>
        <xdr:spPr>
          <a:xfrm rot="10800000">
            <a:off x="2427584" y="1019478"/>
            <a:ext cx="7022010" cy="798852"/>
          </a:xfrm>
          <a:prstGeom prst="homePlate">
            <a:avLst/>
          </a:prstGeom>
          <a:noFill/>
          <a:ln w="28575">
            <a:solidFill>
              <a:srgbClr val="73B3A9"/>
            </a:solidFill>
          </a:ln>
        </xdr:spPr>
        <xdr:style>
          <a:lnRef idx="2">
            <a:schemeClr val="accent1"/>
          </a:lnRef>
          <a:fillRef idx="1">
            <a:schemeClr val="lt1"/>
          </a:fillRef>
          <a:effectRef idx="0">
            <a:schemeClr val="accent1"/>
          </a:effectRef>
          <a:fontRef idx="minor">
            <a:schemeClr val="dk1"/>
          </a:fontRef>
        </xdr:style>
      </xdr:sp>
      <xdr:sp macro="" textlink="">
        <xdr:nvSpPr>
          <xdr:cNvPr id="38" name="Pentágono 4">
            <a:extLst>
              <a:ext uri="{FF2B5EF4-FFF2-40B4-BE49-F238E27FC236}">
                <a16:creationId xmlns:a16="http://schemas.microsoft.com/office/drawing/2014/main" id="{E5383243-AE7C-0CCA-9ACC-06DC533CF3A1}"/>
              </a:ext>
            </a:extLst>
          </xdr:cNvPr>
          <xdr:cNvSpPr txBox="1"/>
        </xdr:nvSpPr>
        <xdr:spPr>
          <a:xfrm rot="21600000">
            <a:off x="2627297" y="1019478"/>
            <a:ext cx="6822297" cy="798852"/>
          </a:xfrm>
          <a:prstGeom prst="rect">
            <a:avLst/>
          </a:prstGeom>
        </xdr:spPr>
        <xdr:style>
          <a:lnRef idx="0">
            <a:scrgbClr r="0" g="0" b="0"/>
          </a:lnRef>
          <a:fillRef idx="0">
            <a:scrgbClr r="0" g="0" b="0"/>
          </a:fillRef>
          <a:effectRef idx="0">
            <a:scrgbClr r="0" g="0" b="0"/>
          </a:effectRef>
          <a:fontRef idx="minor">
            <a:schemeClr val="dk1"/>
          </a:fontRef>
        </xdr:style>
        <xdr:txBody>
          <a:bodyPr spcFirstLastPara="0" vert="horz" wrap="square" lIns="352272" tIns="49530" rIns="92456" bIns="49530" numCol="1" spcCol="1270" anchor="ctr" anchorCtr="0">
            <a:noAutofit/>
          </a:bodyPr>
          <a:lstStyle/>
          <a:p>
            <a:pPr lvl="0" algn="ctr" defTabSz="577850">
              <a:lnSpc>
                <a:spcPct val="90000"/>
              </a:lnSpc>
              <a:spcBef>
                <a:spcPct val="0"/>
              </a:spcBef>
              <a:spcAft>
                <a:spcPct val="35000"/>
              </a:spcAft>
            </a:pPr>
            <a:r>
              <a:rPr lang="es-CO" sz="1300" i="1" kern="1200">
                <a:solidFill>
                  <a:schemeClr val="bg1">
                    <a:lumMod val="50000"/>
                  </a:schemeClr>
                </a:solidFill>
                <a:latin typeface="+mn-lt"/>
              </a:rPr>
              <a:t>2. </a:t>
            </a:r>
            <a:r>
              <a:rPr lang="es-CO" sz="1300" b="1" i="1" kern="1200">
                <a:solidFill>
                  <a:prstClr val="white">
                    <a:lumMod val="50000"/>
                  </a:prstClr>
                </a:solidFill>
                <a:latin typeface="+mn-lt"/>
              </a:rPr>
              <a:t>Avanzar en los procesos de laboralización con estabilidad, formalización, dignificación, formación permanente y protección de la salud en el trabajo.</a:t>
            </a:r>
            <a:endParaRPr lang="en-US" sz="1300" i="1" kern="1200">
              <a:solidFill>
                <a:schemeClr val="bg1">
                  <a:lumMod val="50000"/>
                </a:schemeClr>
              </a:solidFill>
              <a:latin typeface="+mn-lt"/>
            </a:endParaRPr>
          </a:p>
        </xdr:txBody>
      </xdr:sp>
    </xdr:grpSp>
    <xdr:clientData/>
  </xdr:twoCellAnchor>
  <xdr:twoCellAnchor>
    <xdr:from>
      <xdr:col>13</xdr:col>
      <xdr:colOff>674085</xdr:colOff>
      <xdr:row>31</xdr:row>
      <xdr:rowOff>144780</xdr:rowOff>
    </xdr:from>
    <xdr:to>
      <xdr:col>14</xdr:col>
      <xdr:colOff>548380</xdr:colOff>
      <xdr:row>33</xdr:row>
      <xdr:rowOff>59225</xdr:rowOff>
    </xdr:to>
    <xdr:sp macro="" textlink="">
      <xdr:nvSpPr>
        <xdr:cNvPr id="39" name="Rectángulo 38">
          <a:extLst>
            <a:ext uri="{FF2B5EF4-FFF2-40B4-BE49-F238E27FC236}">
              <a16:creationId xmlns:a16="http://schemas.microsoft.com/office/drawing/2014/main" id="{D237A47E-AAC5-4358-850B-3A42F1B0F552}"/>
            </a:ext>
          </a:extLst>
        </xdr:cNvPr>
        <xdr:cNvSpPr/>
      </xdr:nvSpPr>
      <xdr:spPr>
        <a:xfrm>
          <a:off x="10580085" y="6259830"/>
          <a:ext cx="636295" cy="295445"/>
        </a:xfrm>
        <a:prstGeom prst="rect">
          <a:avLst/>
        </a:prstGeom>
        <a:ln w="19050">
          <a:solidFill>
            <a:srgbClr val="009999"/>
          </a:solidFill>
        </a:ln>
      </xdr:spPr>
      <xdr:txBody>
        <a:bodyPr wrap="square">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just"/>
          <a:r>
            <a:rPr lang="en-US" sz="1200" b="1">
              <a:solidFill>
                <a:srgbClr val="73B3A9"/>
              </a:solidFill>
              <a:latin typeface="+mn-lt"/>
            </a:rPr>
            <a:t>Temas</a:t>
          </a:r>
        </a:p>
      </xdr:txBody>
    </xdr:sp>
    <xdr:clientData/>
  </xdr:twoCellAnchor>
  <xdr:twoCellAnchor>
    <xdr:from>
      <xdr:col>12</xdr:col>
      <xdr:colOff>2</xdr:colOff>
      <xdr:row>37</xdr:row>
      <xdr:rowOff>39523</xdr:rowOff>
    </xdr:from>
    <xdr:to>
      <xdr:col>16</xdr:col>
      <xdr:colOff>602065</xdr:colOff>
      <xdr:row>38</xdr:row>
      <xdr:rowOff>166657</xdr:rowOff>
    </xdr:to>
    <xdr:sp macro="" textlink="">
      <xdr:nvSpPr>
        <xdr:cNvPr id="40" name="CuadroTexto 23">
          <a:extLst>
            <a:ext uri="{FF2B5EF4-FFF2-40B4-BE49-F238E27FC236}">
              <a16:creationId xmlns:a16="http://schemas.microsoft.com/office/drawing/2014/main" id="{65C01B75-BC5F-4D82-9205-81586B6C82AE}"/>
            </a:ext>
          </a:extLst>
        </xdr:cNvPr>
        <xdr:cNvSpPr txBox="1"/>
      </xdr:nvSpPr>
      <xdr:spPr>
        <a:xfrm>
          <a:off x="9144002" y="7297573"/>
          <a:ext cx="3650063" cy="317634"/>
        </a:xfrm>
        <a:prstGeom prst="roundRect">
          <a:avLst/>
        </a:prstGeom>
        <a:noFill/>
        <a:ln w="19050">
          <a:solidFill>
            <a:srgbClr val="009999"/>
          </a:solidFill>
        </a:ln>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just"/>
          <a:r>
            <a:rPr lang="es-ES" sz="1200">
              <a:solidFill>
                <a:schemeClr val="bg1">
                  <a:lumMod val="50000"/>
                </a:schemeClr>
              </a:solidFill>
              <a:latin typeface="+mn-lt"/>
            </a:rPr>
            <a:t>Cualificación y gestión del talento humano.</a:t>
          </a:r>
          <a:endParaRPr lang="es-CO" sz="1200">
            <a:solidFill>
              <a:schemeClr val="bg1">
                <a:lumMod val="50000"/>
              </a:schemeClr>
            </a:solidFill>
            <a:latin typeface="+mn-lt"/>
          </a:endParaRPr>
        </a:p>
      </xdr:txBody>
    </xdr:sp>
    <xdr:clientData/>
  </xdr:twoCellAnchor>
  <xdr:twoCellAnchor>
    <xdr:from>
      <xdr:col>12</xdr:col>
      <xdr:colOff>1</xdr:colOff>
      <xdr:row>34</xdr:row>
      <xdr:rowOff>5753</xdr:rowOff>
    </xdr:from>
    <xdr:to>
      <xdr:col>16</xdr:col>
      <xdr:colOff>602064</xdr:colOff>
      <xdr:row>36</xdr:row>
      <xdr:rowOff>157865</xdr:rowOff>
    </xdr:to>
    <xdr:sp macro="" textlink="">
      <xdr:nvSpPr>
        <xdr:cNvPr id="41" name="CuadroTexto 10">
          <a:extLst>
            <a:ext uri="{FF2B5EF4-FFF2-40B4-BE49-F238E27FC236}">
              <a16:creationId xmlns:a16="http://schemas.microsoft.com/office/drawing/2014/main" id="{66ECC8B5-8D16-48DA-A164-8AD1AF83F2D3}"/>
            </a:ext>
          </a:extLst>
        </xdr:cNvPr>
        <xdr:cNvSpPr txBox="1"/>
      </xdr:nvSpPr>
      <xdr:spPr>
        <a:xfrm>
          <a:off x="9144001" y="6692303"/>
          <a:ext cx="3650063" cy="533112"/>
        </a:xfrm>
        <a:prstGeom prst="roundRect">
          <a:avLst/>
        </a:prstGeom>
        <a:noFill/>
        <a:ln w="19050">
          <a:solidFill>
            <a:srgbClr val="009999"/>
          </a:solidFill>
        </a:ln>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just"/>
          <a:r>
            <a:rPr lang="es-ES" sz="1200">
              <a:solidFill>
                <a:schemeClr val="bg1">
                  <a:lumMod val="50000"/>
                </a:schemeClr>
              </a:solidFill>
              <a:latin typeface="+mn-lt"/>
            </a:rPr>
            <a:t>Distribución del talento humano en salud, redistribución de competencias y trabajo decente.</a:t>
          </a:r>
          <a:endParaRPr lang="es-CO" sz="1200">
            <a:solidFill>
              <a:schemeClr val="bg1">
                <a:lumMod val="50000"/>
              </a:schemeClr>
            </a:solidFill>
            <a:latin typeface="+mn-lt"/>
          </a:endParaRPr>
        </a:p>
      </xdr:txBody>
    </xdr:sp>
    <xdr:clientData/>
  </xdr:twoCellAnchor>
  <xdr:twoCellAnchor>
    <xdr:from>
      <xdr:col>12</xdr:col>
      <xdr:colOff>0</xdr:colOff>
      <xdr:row>39</xdr:row>
      <xdr:rowOff>51862</xdr:rowOff>
    </xdr:from>
    <xdr:to>
      <xdr:col>16</xdr:col>
      <xdr:colOff>602063</xdr:colOff>
      <xdr:row>42</xdr:row>
      <xdr:rowOff>21094</xdr:rowOff>
    </xdr:to>
    <xdr:sp macro="" textlink="">
      <xdr:nvSpPr>
        <xdr:cNvPr id="42" name="CuadroTexto 12">
          <a:extLst>
            <a:ext uri="{FF2B5EF4-FFF2-40B4-BE49-F238E27FC236}">
              <a16:creationId xmlns:a16="http://schemas.microsoft.com/office/drawing/2014/main" id="{2240D3B6-7AD7-499E-9841-077DC97DB30E}"/>
            </a:ext>
          </a:extLst>
        </xdr:cNvPr>
        <xdr:cNvSpPr txBox="1"/>
      </xdr:nvSpPr>
      <xdr:spPr>
        <a:xfrm>
          <a:off x="9144000" y="7690912"/>
          <a:ext cx="3650063" cy="540732"/>
        </a:xfrm>
        <a:prstGeom prst="roundRect">
          <a:avLst/>
        </a:prstGeom>
        <a:noFill/>
        <a:ln w="19050">
          <a:solidFill>
            <a:srgbClr val="009999"/>
          </a:solidFill>
        </a:ln>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just"/>
          <a:r>
            <a:rPr lang="es-ES" sz="1200">
              <a:solidFill>
                <a:schemeClr val="bg1">
                  <a:lumMod val="50000"/>
                </a:schemeClr>
              </a:solidFill>
              <a:latin typeface="+mn-lt"/>
            </a:rPr>
            <a:t>Política integral de trabajo digno y decente para el talento humano en salud.</a:t>
          </a:r>
          <a:endParaRPr lang="es-CO" sz="1200">
            <a:solidFill>
              <a:schemeClr val="bg1">
                <a:lumMod val="50000"/>
              </a:schemeClr>
            </a:solidFill>
            <a:latin typeface="+mn-lt"/>
          </a:endParaRPr>
        </a:p>
      </xdr:txBody>
    </xdr:sp>
    <xdr:clientData/>
  </xdr:twoCellAnchor>
  <xdr:twoCellAnchor>
    <xdr:from>
      <xdr:col>2</xdr:col>
      <xdr:colOff>106680</xdr:colOff>
      <xdr:row>50</xdr:row>
      <xdr:rowOff>121920</xdr:rowOff>
    </xdr:from>
    <xdr:to>
      <xdr:col>11</xdr:col>
      <xdr:colOff>64950</xdr:colOff>
      <xdr:row>55</xdr:row>
      <xdr:rowOff>6372</xdr:rowOff>
    </xdr:to>
    <xdr:grpSp>
      <xdr:nvGrpSpPr>
        <xdr:cNvPr id="43" name="Grupo 42">
          <a:extLst>
            <a:ext uri="{FF2B5EF4-FFF2-40B4-BE49-F238E27FC236}">
              <a16:creationId xmlns:a16="http://schemas.microsoft.com/office/drawing/2014/main" id="{A4D6F406-DF24-4428-ACE6-B09A6BFC6FC3}"/>
            </a:ext>
          </a:extLst>
        </xdr:cNvPr>
        <xdr:cNvGrpSpPr/>
      </xdr:nvGrpSpPr>
      <xdr:grpSpPr>
        <a:xfrm>
          <a:off x="1630680" y="9856470"/>
          <a:ext cx="6816270" cy="836952"/>
          <a:chOff x="2417402" y="2085720"/>
          <a:chExt cx="7022010" cy="798852"/>
        </a:xfrm>
      </xdr:grpSpPr>
      <xdr:sp macro="" textlink="">
        <xdr:nvSpPr>
          <xdr:cNvPr id="44" name="Pentágono 197">
            <a:extLst>
              <a:ext uri="{FF2B5EF4-FFF2-40B4-BE49-F238E27FC236}">
                <a16:creationId xmlns:a16="http://schemas.microsoft.com/office/drawing/2014/main" id="{7909DFAA-2798-42F1-3422-ADCE41A021EC}"/>
              </a:ext>
            </a:extLst>
          </xdr:cNvPr>
          <xdr:cNvSpPr/>
        </xdr:nvSpPr>
        <xdr:spPr>
          <a:xfrm rot="10800000">
            <a:off x="2417402" y="2085720"/>
            <a:ext cx="7022010" cy="798852"/>
          </a:xfrm>
          <a:prstGeom prst="homePlate">
            <a:avLst/>
          </a:prstGeom>
          <a:noFill/>
          <a:ln w="28575">
            <a:solidFill>
              <a:srgbClr val="73B3A9"/>
            </a:solidFill>
          </a:ln>
        </xdr:spPr>
        <xdr:style>
          <a:lnRef idx="2">
            <a:schemeClr val="accent1"/>
          </a:lnRef>
          <a:fillRef idx="1">
            <a:schemeClr val="lt1"/>
          </a:fillRef>
          <a:effectRef idx="0">
            <a:schemeClr val="accent1"/>
          </a:effectRef>
          <a:fontRef idx="minor">
            <a:schemeClr val="dk1"/>
          </a:fontRef>
        </xdr:style>
      </xdr:sp>
      <xdr:sp macro="" textlink="">
        <xdr:nvSpPr>
          <xdr:cNvPr id="45" name="Pentágono 4">
            <a:extLst>
              <a:ext uri="{FF2B5EF4-FFF2-40B4-BE49-F238E27FC236}">
                <a16:creationId xmlns:a16="http://schemas.microsoft.com/office/drawing/2014/main" id="{129E3B65-8419-D2A9-0348-8AA990A42A49}"/>
              </a:ext>
            </a:extLst>
          </xdr:cNvPr>
          <xdr:cNvSpPr txBox="1"/>
        </xdr:nvSpPr>
        <xdr:spPr>
          <a:xfrm>
            <a:off x="2617115" y="2085720"/>
            <a:ext cx="6822297" cy="798852"/>
          </a:xfrm>
          <a:prstGeom prst="rect">
            <a:avLst/>
          </a:prstGeom>
        </xdr:spPr>
        <xdr:style>
          <a:lnRef idx="0">
            <a:scrgbClr r="0" g="0" b="0"/>
          </a:lnRef>
          <a:fillRef idx="0">
            <a:scrgbClr r="0" g="0" b="0"/>
          </a:fillRef>
          <a:effectRef idx="0">
            <a:scrgbClr r="0" g="0" b="0"/>
          </a:effectRef>
          <a:fontRef idx="minor">
            <a:schemeClr val="dk1"/>
          </a:fontRef>
        </xdr:style>
        <xdr:txBody>
          <a:bodyPr spcFirstLastPara="0" vert="horz" wrap="square" lIns="352272" tIns="49530" rIns="92456" bIns="49530" numCol="1" spcCol="1270" anchor="ctr" anchorCtr="0">
            <a:noAutofit/>
          </a:bodyPr>
          <a:lstStyle/>
          <a:p>
            <a:pPr lvl="0" algn="ctr" defTabSz="577850">
              <a:lnSpc>
                <a:spcPct val="90000"/>
              </a:lnSpc>
              <a:spcBef>
                <a:spcPct val="0"/>
              </a:spcBef>
              <a:spcAft>
                <a:spcPct val="35000"/>
              </a:spcAft>
            </a:pPr>
            <a:r>
              <a:rPr lang="es-CO" sz="1300" i="1" kern="1200">
                <a:solidFill>
                  <a:schemeClr val="bg1">
                    <a:lumMod val="50000"/>
                  </a:schemeClr>
                </a:solidFill>
                <a:latin typeface="+mn-lt"/>
              </a:rPr>
              <a:t>3. </a:t>
            </a:r>
            <a:r>
              <a:rPr lang="es-CO" sz="1300" b="1" i="1" kern="1200">
                <a:solidFill>
                  <a:schemeClr val="bg1">
                    <a:lumMod val="50000"/>
                  </a:schemeClr>
                </a:solidFill>
                <a:latin typeface="+mn-lt"/>
              </a:rPr>
              <a:t>Garantizar acceso oportuno a los medicamentos y tecnología a todos los habitantes del territorio nacional.</a:t>
            </a:r>
            <a:endParaRPr lang="es-CO" sz="1300" kern="1200">
              <a:solidFill>
                <a:schemeClr val="bg1">
                  <a:lumMod val="50000"/>
                </a:schemeClr>
              </a:solidFill>
              <a:latin typeface="+mn-lt"/>
            </a:endParaRPr>
          </a:p>
        </xdr:txBody>
      </xdr:sp>
    </xdr:grpSp>
    <xdr:clientData/>
  </xdr:twoCellAnchor>
  <xdr:twoCellAnchor>
    <xdr:from>
      <xdr:col>12</xdr:col>
      <xdr:colOff>38105</xdr:colOff>
      <xdr:row>46</xdr:row>
      <xdr:rowOff>0</xdr:rowOff>
    </xdr:from>
    <xdr:to>
      <xdr:col>16</xdr:col>
      <xdr:colOff>640168</xdr:colOff>
      <xdr:row>47</xdr:row>
      <xdr:rowOff>127134</xdr:rowOff>
    </xdr:to>
    <xdr:sp macro="" textlink="">
      <xdr:nvSpPr>
        <xdr:cNvPr id="46" name="CuadroTexto 23">
          <a:extLst>
            <a:ext uri="{FF2B5EF4-FFF2-40B4-BE49-F238E27FC236}">
              <a16:creationId xmlns:a16="http://schemas.microsoft.com/office/drawing/2014/main" id="{131AFD4F-3A89-4E76-8B9B-DF357E1A2C07}"/>
            </a:ext>
          </a:extLst>
        </xdr:cNvPr>
        <xdr:cNvSpPr txBox="1"/>
      </xdr:nvSpPr>
      <xdr:spPr>
        <a:xfrm>
          <a:off x="9182105" y="8972550"/>
          <a:ext cx="3650063" cy="317634"/>
        </a:xfrm>
        <a:prstGeom prst="roundRect">
          <a:avLst/>
        </a:prstGeom>
        <a:noFill/>
        <a:ln w="19050">
          <a:solidFill>
            <a:srgbClr val="009999"/>
          </a:solidFill>
        </a:ln>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just"/>
          <a:r>
            <a:rPr lang="es-ES" sz="1200">
              <a:solidFill>
                <a:schemeClr val="bg1">
                  <a:lumMod val="50000"/>
                </a:schemeClr>
              </a:solidFill>
              <a:latin typeface="+mn-lt"/>
            </a:rPr>
            <a:t>Inspección y vigilancia gestor farmacéutico.</a:t>
          </a:r>
          <a:endParaRPr lang="es-CO" sz="1200">
            <a:solidFill>
              <a:schemeClr val="bg1">
                <a:lumMod val="50000"/>
              </a:schemeClr>
            </a:solidFill>
            <a:latin typeface="+mn-lt"/>
          </a:endParaRPr>
        </a:p>
      </xdr:txBody>
    </xdr:sp>
    <xdr:clientData/>
  </xdr:twoCellAnchor>
  <xdr:twoCellAnchor>
    <xdr:from>
      <xdr:col>12</xdr:col>
      <xdr:colOff>38102</xdr:colOff>
      <xdr:row>47</xdr:row>
      <xdr:rowOff>179787</xdr:rowOff>
    </xdr:from>
    <xdr:to>
      <xdr:col>16</xdr:col>
      <xdr:colOff>640165</xdr:colOff>
      <xdr:row>49</xdr:row>
      <xdr:rowOff>124041</xdr:rowOff>
    </xdr:to>
    <xdr:sp macro="" textlink="">
      <xdr:nvSpPr>
        <xdr:cNvPr id="47" name="CuadroTexto 26">
          <a:extLst>
            <a:ext uri="{FF2B5EF4-FFF2-40B4-BE49-F238E27FC236}">
              <a16:creationId xmlns:a16="http://schemas.microsoft.com/office/drawing/2014/main" id="{32060D60-0333-4685-80B8-554176EC6C1D}"/>
            </a:ext>
          </a:extLst>
        </xdr:cNvPr>
        <xdr:cNvSpPr txBox="1"/>
      </xdr:nvSpPr>
      <xdr:spPr>
        <a:xfrm>
          <a:off x="9182102" y="9342837"/>
          <a:ext cx="3650063" cy="325254"/>
        </a:xfrm>
        <a:prstGeom prst="roundRect">
          <a:avLst/>
        </a:prstGeom>
        <a:noFill/>
        <a:ln w="19050">
          <a:solidFill>
            <a:srgbClr val="009999"/>
          </a:solidFill>
        </a:ln>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just"/>
          <a:r>
            <a:rPr lang="es-ES" sz="1200">
              <a:solidFill>
                <a:schemeClr val="bg1">
                  <a:lumMod val="50000"/>
                </a:schemeClr>
              </a:solidFill>
              <a:latin typeface="+mn-lt"/>
            </a:rPr>
            <a:t>Sistema de información de consulta pública.</a:t>
          </a:r>
          <a:endParaRPr lang="es-CO" sz="1200">
            <a:solidFill>
              <a:schemeClr val="bg1">
                <a:lumMod val="50000"/>
              </a:schemeClr>
            </a:solidFill>
            <a:latin typeface="+mn-lt"/>
          </a:endParaRPr>
        </a:p>
      </xdr:txBody>
    </xdr:sp>
    <xdr:clientData/>
  </xdr:twoCellAnchor>
  <xdr:twoCellAnchor>
    <xdr:from>
      <xdr:col>12</xdr:col>
      <xdr:colOff>38101</xdr:colOff>
      <xdr:row>50</xdr:row>
      <xdr:rowOff>14784</xdr:rowOff>
    </xdr:from>
    <xdr:to>
      <xdr:col>16</xdr:col>
      <xdr:colOff>640164</xdr:colOff>
      <xdr:row>52</xdr:row>
      <xdr:rowOff>166896</xdr:rowOff>
    </xdr:to>
    <xdr:sp macro="" textlink="">
      <xdr:nvSpPr>
        <xdr:cNvPr id="48" name="CuadroTexto 30">
          <a:extLst>
            <a:ext uri="{FF2B5EF4-FFF2-40B4-BE49-F238E27FC236}">
              <a16:creationId xmlns:a16="http://schemas.microsoft.com/office/drawing/2014/main" id="{BEACAC4D-B68D-437A-9620-231B270EF542}"/>
            </a:ext>
          </a:extLst>
        </xdr:cNvPr>
        <xdr:cNvSpPr txBox="1"/>
      </xdr:nvSpPr>
      <xdr:spPr>
        <a:xfrm>
          <a:off x="9182101" y="9749334"/>
          <a:ext cx="3650063" cy="533112"/>
        </a:xfrm>
        <a:prstGeom prst="roundRect">
          <a:avLst/>
        </a:prstGeom>
        <a:noFill/>
        <a:ln w="19050">
          <a:solidFill>
            <a:srgbClr val="009999"/>
          </a:solidFill>
        </a:ln>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just"/>
          <a:r>
            <a:rPr lang="es-ES" sz="1200">
              <a:solidFill>
                <a:schemeClr val="bg1">
                  <a:lumMod val="50000"/>
                </a:schemeClr>
              </a:solidFill>
              <a:latin typeface="+mn-lt"/>
            </a:rPr>
            <a:t>Fabricación, venta e importación de tecnologías en salud.</a:t>
          </a:r>
          <a:endParaRPr lang="es-CO" sz="1200">
            <a:solidFill>
              <a:schemeClr val="bg1">
                <a:lumMod val="50000"/>
              </a:schemeClr>
            </a:solidFill>
            <a:latin typeface="+mn-lt"/>
          </a:endParaRPr>
        </a:p>
      </xdr:txBody>
    </xdr:sp>
    <xdr:clientData/>
  </xdr:twoCellAnchor>
  <xdr:twoCellAnchor>
    <xdr:from>
      <xdr:col>12</xdr:col>
      <xdr:colOff>38101</xdr:colOff>
      <xdr:row>53</xdr:row>
      <xdr:rowOff>49463</xdr:rowOff>
    </xdr:from>
    <xdr:to>
      <xdr:col>16</xdr:col>
      <xdr:colOff>640164</xdr:colOff>
      <xdr:row>54</xdr:row>
      <xdr:rowOff>176597</xdr:rowOff>
    </xdr:to>
    <xdr:sp macro="" textlink="">
      <xdr:nvSpPr>
        <xdr:cNvPr id="49" name="CuadroTexto 15">
          <a:extLst>
            <a:ext uri="{FF2B5EF4-FFF2-40B4-BE49-F238E27FC236}">
              <a16:creationId xmlns:a16="http://schemas.microsoft.com/office/drawing/2014/main" id="{A116F572-6CAC-46D1-9873-7124E83D5A22}"/>
            </a:ext>
          </a:extLst>
        </xdr:cNvPr>
        <xdr:cNvSpPr txBox="1"/>
      </xdr:nvSpPr>
      <xdr:spPr>
        <a:xfrm>
          <a:off x="9182101" y="10355513"/>
          <a:ext cx="3650063" cy="317634"/>
        </a:xfrm>
        <a:prstGeom prst="roundRect">
          <a:avLst/>
        </a:prstGeom>
        <a:noFill/>
        <a:ln w="19050">
          <a:solidFill>
            <a:srgbClr val="009999"/>
          </a:solidFill>
        </a:ln>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just"/>
          <a:r>
            <a:rPr lang="es-ES" sz="1200">
              <a:solidFill>
                <a:schemeClr val="bg1">
                  <a:lumMod val="50000"/>
                </a:schemeClr>
              </a:solidFill>
              <a:latin typeface="+mn-lt"/>
            </a:rPr>
            <a:t>Política farmacéutica nacional.</a:t>
          </a:r>
          <a:endParaRPr lang="es-CO" sz="1200">
            <a:solidFill>
              <a:schemeClr val="bg1">
                <a:lumMod val="50000"/>
              </a:schemeClr>
            </a:solidFill>
            <a:latin typeface="+mn-lt"/>
          </a:endParaRPr>
        </a:p>
      </xdr:txBody>
    </xdr:sp>
    <xdr:clientData/>
  </xdr:twoCellAnchor>
  <xdr:twoCellAnchor>
    <xdr:from>
      <xdr:col>12</xdr:col>
      <xdr:colOff>38100</xdr:colOff>
      <xdr:row>55</xdr:row>
      <xdr:rowOff>120293</xdr:rowOff>
    </xdr:from>
    <xdr:to>
      <xdr:col>16</xdr:col>
      <xdr:colOff>640163</xdr:colOff>
      <xdr:row>59</xdr:row>
      <xdr:rowOff>114504</xdr:rowOff>
    </xdr:to>
    <xdr:sp macro="" textlink="">
      <xdr:nvSpPr>
        <xdr:cNvPr id="50" name="CuadroTexto 18">
          <a:extLst>
            <a:ext uri="{FF2B5EF4-FFF2-40B4-BE49-F238E27FC236}">
              <a16:creationId xmlns:a16="http://schemas.microsoft.com/office/drawing/2014/main" id="{AC805098-B82F-45C3-9055-FFDEF32E04E4}"/>
            </a:ext>
          </a:extLst>
        </xdr:cNvPr>
        <xdr:cNvSpPr txBox="1"/>
      </xdr:nvSpPr>
      <xdr:spPr>
        <a:xfrm>
          <a:off x="9182100" y="10807343"/>
          <a:ext cx="3650063" cy="756211"/>
        </a:xfrm>
        <a:prstGeom prst="roundRect">
          <a:avLst/>
        </a:prstGeom>
        <a:noFill/>
        <a:ln w="19050">
          <a:solidFill>
            <a:srgbClr val="009999"/>
          </a:solidFill>
        </a:ln>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just"/>
          <a:r>
            <a:rPr lang="es-ES" sz="1200">
              <a:solidFill>
                <a:schemeClr val="bg1">
                  <a:lumMod val="50000"/>
                </a:schemeClr>
              </a:solidFill>
              <a:latin typeface="+mn-lt"/>
            </a:rPr>
            <a:t>Política pública de investigación, producción local y comercialización de medicamentos y otras tecnologías en salud .</a:t>
          </a:r>
          <a:endParaRPr lang="es-CO" sz="1200">
            <a:solidFill>
              <a:schemeClr val="bg1">
                <a:lumMod val="50000"/>
              </a:schemeClr>
            </a:solidFill>
            <a:latin typeface="+mn-lt"/>
          </a:endParaRPr>
        </a:p>
      </xdr:txBody>
    </xdr:sp>
    <xdr:clientData/>
  </xdr:twoCellAnchor>
  <xdr:twoCellAnchor>
    <xdr:from>
      <xdr:col>1</xdr:col>
      <xdr:colOff>754380</xdr:colOff>
      <xdr:row>64</xdr:row>
      <xdr:rowOff>106680</xdr:rowOff>
    </xdr:from>
    <xdr:to>
      <xdr:col>10</xdr:col>
      <xdr:colOff>712650</xdr:colOff>
      <xdr:row>68</xdr:row>
      <xdr:rowOff>174012</xdr:rowOff>
    </xdr:to>
    <xdr:grpSp>
      <xdr:nvGrpSpPr>
        <xdr:cNvPr id="51" name="Grupo 50">
          <a:extLst>
            <a:ext uri="{FF2B5EF4-FFF2-40B4-BE49-F238E27FC236}">
              <a16:creationId xmlns:a16="http://schemas.microsoft.com/office/drawing/2014/main" id="{AF98FA62-39BD-4F29-8C55-CBBC87427A1B}"/>
            </a:ext>
          </a:extLst>
        </xdr:cNvPr>
        <xdr:cNvGrpSpPr/>
      </xdr:nvGrpSpPr>
      <xdr:grpSpPr>
        <a:xfrm>
          <a:off x="1516380" y="12508230"/>
          <a:ext cx="6816270" cy="829332"/>
          <a:chOff x="2417402" y="3103751"/>
          <a:chExt cx="7022010" cy="798852"/>
        </a:xfrm>
      </xdr:grpSpPr>
      <xdr:sp macro="" textlink="">
        <xdr:nvSpPr>
          <xdr:cNvPr id="52" name="Pentágono 213">
            <a:extLst>
              <a:ext uri="{FF2B5EF4-FFF2-40B4-BE49-F238E27FC236}">
                <a16:creationId xmlns:a16="http://schemas.microsoft.com/office/drawing/2014/main" id="{68EF3E85-DB91-C584-E9C4-37ADBD7A6B1C}"/>
              </a:ext>
            </a:extLst>
          </xdr:cNvPr>
          <xdr:cNvSpPr/>
        </xdr:nvSpPr>
        <xdr:spPr>
          <a:xfrm rot="10800000">
            <a:off x="2417402" y="3103751"/>
            <a:ext cx="7022010" cy="798852"/>
          </a:xfrm>
          <a:prstGeom prst="homePlate">
            <a:avLst/>
          </a:prstGeom>
          <a:noFill/>
          <a:ln w="28575">
            <a:solidFill>
              <a:srgbClr val="73B3A9"/>
            </a:solidFill>
          </a:ln>
        </xdr:spPr>
        <xdr:style>
          <a:lnRef idx="2">
            <a:schemeClr val="accent1"/>
          </a:lnRef>
          <a:fillRef idx="1">
            <a:schemeClr val="lt1"/>
          </a:fillRef>
          <a:effectRef idx="0">
            <a:schemeClr val="accent1"/>
          </a:effectRef>
          <a:fontRef idx="minor">
            <a:schemeClr val="dk1"/>
          </a:fontRef>
        </xdr:style>
      </xdr:sp>
      <xdr:sp macro="" textlink="">
        <xdr:nvSpPr>
          <xdr:cNvPr id="53" name="Pentágono 4">
            <a:extLst>
              <a:ext uri="{FF2B5EF4-FFF2-40B4-BE49-F238E27FC236}">
                <a16:creationId xmlns:a16="http://schemas.microsoft.com/office/drawing/2014/main" id="{0526704A-3D6B-0406-3A24-0AD8CE1CF7E2}"/>
              </a:ext>
            </a:extLst>
          </xdr:cNvPr>
          <xdr:cNvSpPr txBox="1"/>
        </xdr:nvSpPr>
        <xdr:spPr>
          <a:xfrm rot="21600000">
            <a:off x="2617115" y="3103751"/>
            <a:ext cx="6822297" cy="798852"/>
          </a:xfrm>
          <a:prstGeom prst="rect">
            <a:avLst/>
          </a:prstGeom>
        </xdr:spPr>
        <xdr:style>
          <a:lnRef idx="0">
            <a:scrgbClr r="0" g="0" b="0"/>
          </a:lnRef>
          <a:fillRef idx="0">
            <a:scrgbClr r="0" g="0" b="0"/>
          </a:fillRef>
          <a:effectRef idx="0">
            <a:scrgbClr r="0" g="0" b="0"/>
          </a:effectRef>
          <a:fontRef idx="minor">
            <a:schemeClr val="dk1"/>
          </a:fontRef>
        </xdr:style>
        <xdr:txBody>
          <a:bodyPr spcFirstLastPara="0" vert="horz" wrap="square" lIns="352272" tIns="49530" rIns="92456" bIns="49530" numCol="1" spcCol="1270" anchor="ctr" anchorCtr="0">
            <a:noAutofit/>
          </a:bodyPr>
          <a:lstStyle/>
          <a:p>
            <a:pPr lvl="0" algn="ctr" defTabSz="577850">
              <a:lnSpc>
                <a:spcPct val="90000"/>
              </a:lnSpc>
              <a:spcBef>
                <a:spcPct val="0"/>
              </a:spcBef>
              <a:spcAft>
                <a:spcPct val="35000"/>
              </a:spcAft>
            </a:pPr>
            <a:r>
              <a:rPr lang="es-CO" sz="1300" i="1" kern="1200">
                <a:solidFill>
                  <a:schemeClr val="bg1">
                    <a:lumMod val="50000"/>
                  </a:schemeClr>
                </a:solidFill>
                <a:latin typeface="+mn-lt"/>
              </a:rPr>
              <a:t>4. </a:t>
            </a:r>
            <a:r>
              <a:rPr lang="es-CO" sz="1300" b="1" i="1" kern="1200">
                <a:solidFill>
                  <a:schemeClr val="bg1">
                    <a:lumMod val="50000"/>
                  </a:schemeClr>
                </a:solidFill>
                <a:latin typeface="+mn-lt"/>
              </a:rPr>
              <a:t>Construir un Sistema Único Nacional de Información en Salud</a:t>
            </a:r>
            <a:r>
              <a:rPr lang="es-CO" sz="1200" b="1" i="1" kern="1200">
                <a:solidFill>
                  <a:schemeClr val="bg1">
                    <a:lumMod val="50000"/>
                  </a:schemeClr>
                </a:solidFill>
                <a:latin typeface="+mn-lt"/>
              </a:rPr>
              <a:t>.</a:t>
            </a:r>
            <a:endParaRPr lang="es-CO" sz="1200" kern="1200">
              <a:solidFill>
                <a:schemeClr val="bg1">
                  <a:lumMod val="50000"/>
                </a:schemeClr>
              </a:solidFill>
              <a:latin typeface="+mn-lt"/>
            </a:endParaRPr>
          </a:p>
        </xdr:txBody>
      </xdr:sp>
    </xdr:grpSp>
    <xdr:clientData/>
  </xdr:twoCellAnchor>
  <xdr:twoCellAnchor>
    <xdr:from>
      <xdr:col>14</xdr:col>
      <xdr:colOff>7620</xdr:colOff>
      <xdr:row>62</xdr:row>
      <xdr:rowOff>121920</xdr:rowOff>
    </xdr:from>
    <xdr:to>
      <xdr:col>14</xdr:col>
      <xdr:colOff>666775</xdr:colOff>
      <xdr:row>64</xdr:row>
      <xdr:rowOff>36365</xdr:rowOff>
    </xdr:to>
    <xdr:sp macro="" textlink="">
      <xdr:nvSpPr>
        <xdr:cNvPr id="54" name="Rectángulo 53">
          <a:extLst>
            <a:ext uri="{FF2B5EF4-FFF2-40B4-BE49-F238E27FC236}">
              <a16:creationId xmlns:a16="http://schemas.microsoft.com/office/drawing/2014/main" id="{D3E2BC84-D173-4E50-9463-4362A2C62848}"/>
            </a:ext>
          </a:extLst>
        </xdr:cNvPr>
        <xdr:cNvSpPr/>
      </xdr:nvSpPr>
      <xdr:spPr>
        <a:xfrm>
          <a:off x="10675620" y="12142470"/>
          <a:ext cx="659155" cy="295445"/>
        </a:xfrm>
        <a:prstGeom prst="rect">
          <a:avLst/>
        </a:prstGeom>
        <a:ln w="19050">
          <a:solidFill>
            <a:srgbClr val="009999"/>
          </a:solidFill>
        </a:ln>
      </xdr:spPr>
      <xdr:txBody>
        <a:bodyPr wrap="square">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200" b="1">
              <a:solidFill>
                <a:srgbClr val="73B3A9"/>
              </a:solidFill>
              <a:latin typeface="+mn-lt"/>
            </a:rPr>
            <a:t>Temas</a:t>
          </a:r>
        </a:p>
      </xdr:txBody>
    </xdr:sp>
    <xdr:clientData/>
  </xdr:twoCellAnchor>
  <xdr:twoCellAnchor>
    <xdr:from>
      <xdr:col>12</xdr:col>
      <xdr:colOff>15193</xdr:colOff>
      <xdr:row>64</xdr:row>
      <xdr:rowOff>148582</xdr:rowOff>
    </xdr:from>
    <xdr:to>
      <xdr:col>16</xdr:col>
      <xdr:colOff>617256</xdr:colOff>
      <xdr:row>66</xdr:row>
      <xdr:rowOff>92836</xdr:rowOff>
    </xdr:to>
    <xdr:sp macro="" textlink="">
      <xdr:nvSpPr>
        <xdr:cNvPr id="55" name="CuadroTexto 18">
          <a:extLst>
            <a:ext uri="{FF2B5EF4-FFF2-40B4-BE49-F238E27FC236}">
              <a16:creationId xmlns:a16="http://schemas.microsoft.com/office/drawing/2014/main" id="{EA84FEDC-4FD4-44EE-AE22-5F05E730A6D5}"/>
            </a:ext>
          </a:extLst>
        </xdr:cNvPr>
        <xdr:cNvSpPr txBox="1"/>
      </xdr:nvSpPr>
      <xdr:spPr>
        <a:xfrm>
          <a:off x="9159193" y="12550132"/>
          <a:ext cx="3650063" cy="325254"/>
        </a:xfrm>
        <a:prstGeom prst="roundRect">
          <a:avLst/>
        </a:prstGeom>
        <a:noFill/>
        <a:ln w="19050">
          <a:solidFill>
            <a:srgbClr val="009999"/>
          </a:solidFill>
        </a:ln>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just"/>
          <a:r>
            <a:rPr lang="es-ES" sz="1200">
              <a:solidFill>
                <a:schemeClr val="bg1">
                  <a:lumMod val="50000"/>
                </a:schemeClr>
              </a:solidFill>
              <a:latin typeface="+mn-lt"/>
            </a:rPr>
            <a:t>Sistema publica unificado de información en salud.</a:t>
          </a:r>
          <a:endParaRPr lang="es-CO" sz="1200">
            <a:solidFill>
              <a:schemeClr val="bg1">
                <a:lumMod val="50000"/>
              </a:schemeClr>
            </a:solidFill>
            <a:latin typeface="+mn-lt"/>
          </a:endParaRPr>
        </a:p>
      </xdr:txBody>
    </xdr:sp>
    <xdr:clientData/>
  </xdr:twoCellAnchor>
  <xdr:twoCellAnchor>
    <xdr:from>
      <xdr:col>12</xdr:col>
      <xdr:colOff>15193</xdr:colOff>
      <xdr:row>66</xdr:row>
      <xdr:rowOff>165207</xdr:rowOff>
    </xdr:from>
    <xdr:to>
      <xdr:col>16</xdr:col>
      <xdr:colOff>617256</xdr:colOff>
      <xdr:row>68</xdr:row>
      <xdr:rowOff>109461</xdr:rowOff>
    </xdr:to>
    <xdr:sp macro="" textlink="">
      <xdr:nvSpPr>
        <xdr:cNvPr id="56" name="CuadroTexto 16">
          <a:extLst>
            <a:ext uri="{FF2B5EF4-FFF2-40B4-BE49-F238E27FC236}">
              <a16:creationId xmlns:a16="http://schemas.microsoft.com/office/drawing/2014/main" id="{0EA0E9A7-6F35-4A03-A00A-C80FA83156DA}"/>
            </a:ext>
          </a:extLst>
        </xdr:cNvPr>
        <xdr:cNvSpPr txBox="1"/>
      </xdr:nvSpPr>
      <xdr:spPr>
        <a:xfrm>
          <a:off x="9159193" y="12947757"/>
          <a:ext cx="3650063" cy="325254"/>
        </a:xfrm>
        <a:prstGeom prst="roundRect">
          <a:avLst/>
        </a:prstGeom>
        <a:noFill/>
        <a:ln w="19050">
          <a:solidFill>
            <a:srgbClr val="009999"/>
          </a:solidFill>
        </a:ln>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just"/>
          <a:r>
            <a:rPr lang="es-MX" sz="1200">
              <a:solidFill>
                <a:schemeClr val="bg1">
                  <a:lumMod val="50000"/>
                </a:schemeClr>
              </a:solidFill>
              <a:latin typeface="+mn-lt"/>
            </a:rPr>
            <a:t>Ciencia, tecnología e innovación en salud.</a:t>
          </a:r>
          <a:endParaRPr lang="es-CO" sz="1200">
            <a:solidFill>
              <a:schemeClr val="bg1">
                <a:lumMod val="50000"/>
              </a:schemeClr>
            </a:solidFill>
            <a:latin typeface="+mn-lt"/>
          </a:endParaRPr>
        </a:p>
      </xdr:txBody>
    </xdr:sp>
    <xdr:clientData/>
  </xdr:twoCellAnchor>
  <xdr:twoCellAnchor>
    <xdr:from>
      <xdr:col>13</xdr:col>
      <xdr:colOff>716280</xdr:colOff>
      <xdr:row>43</xdr:row>
      <xdr:rowOff>160020</xdr:rowOff>
    </xdr:from>
    <xdr:to>
      <xdr:col>14</xdr:col>
      <xdr:colOff>590575</xdr:colOff>
      <xdr:row>45</xdr:row>
      <xdr:rowOff>74465</xdr:rowOff>
    </xdr:to>
    <xdr:sp macro="" textlink="">
      <xdr:nvSpPr>
        <xdr:cNvPr id="57" name="Rectángulo 56">
          <a:extLst>
            <a:ext uri="{FF2B5EF4-FFF2-40B4-BE49-F238E27FC236}">
              <a16:creationId xmlns:a16="http://schemas.microsoft.com/office/drawing/2014/main" id="{C26A149F-8EF9-43B0-9358-0E9D7ED84242}"/>
            </a:ext>
          </a:extLst>
        </xdr:cNvPr>
        <xdr:cNvSpPr/>
      </xdr:nvSpPr>
      <xdr:spPr>
        <a:xfrm>
          <a:off x="10622280" y="8561070"/>
          <a:ext cx="636295" cy="295445"/>
        </a:xfrm>
        <a:prstGeom prst="rect">
          <a:avLst/>
        </a:prstGeom>
        <a:ln w="19050">
          <a:solidFill>
            <a:srgbClr val="009999"/>
          </a:solidFill>
        </a:ln>
      </xdr:spPr>
      <xdr:txBody>
        <a:bodyPr wrap="square">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200" b="1">
              <a:solidFill>
                <a:srgbClr val="73B3A9"/>
              </a:solidFill>
              <a:latin typeface="+mn-lt"/>
            </a:rPr>
            <a:t>Temas</a:t>
          </a:r>
        </a:p>
      </xdr:txBody>
    </xdr:sp>
    <xdr:clientData/>
  </xdr:twoCellAnchor>
  <xdr:twoCellAnchor>
    <xdr:from>
      <xdr:col>1</xdr:col>
      <xdr:colOff>701040</xdr:colOff>
      <xdr:row>73</xdr:row>
      <xdr:rowOff>129540</xdr:rowOff>
    </xdr:from>
    <xdr:to>
      <xdr:col>10</xdr:col>
      <xdr:colOff>659310</xdr:colOff>
      <xdr:row>78</xdr:row>
      <xdr:rowOff>13992</xdr:rowOff>
    </xdr:to>
    <xdr:grpSp>
      <xdr:nvGrpSpPr>
        <xdr:cNvPr id="58" name="Grupo 57">
          <a:extLst>
            <a:ext uri="{FF2B5EF4-FFF2-40B4-BE49-F238E27FC236}">
              <a16:creationId xmlns:a16="http://schemas.microsoft.com/office/drawing/2014/main" id="{0BA2E5E4-C304-4E54-B970-63EE8BF8427B}"/>
            </a:ext>
          </a:extLst>
        </xdr:cNvPr>
        <xdr:cNvGrpSpPr/>
      </xdr:nvGrpSpPr>
      <xdr:grpSpPr>
        <a:xfrm>
          <a:off x="1463040" y="14245590"/>
          <a:ext cx="6816270" cy="836952"/>
          <a:chOff x="2437836" y="4160351"/>
          <a:chExt cx="7022010" cy="798852"/>
        </a:xfrm>
      </xdr:grpSpPr>
      <xdr:sp macro="" textlink="">
        <xdr:nvSpPr>
          <xdr:cNvPr id="59" name="Pentágono 227">
            <a:extLst>
              <a:ext uri="{FF2B5EF4-FFF2-40B4-BE49-F238E27FC236}">
                <a16:creationId xmlns:a16="http://schemas.microsoft.com/office/drawing/2014/main" id="{2573F9B4-EDC1-1998-0FD0-BB4859704BD0}"/>
              </a:ext>
            </a:extLst>
          </xdr:cNvPr>
          <xdr:cNvSpPr/>
        </xdr:nvSpPr>
        <xdr:spPr>
          <a:xfrm rot="10800000">
            <a:off x="2437836" y="4160351"/>
            <a:ext cx="7022010" cy="798852"/>
          </a:xfrm>
          <a:prstGeom prst="homePlate">
            <a:avLst/>
          </a:prstGeom>
          <a:noFill/>
          <a:ln w="28575">
            <a:solidFill>
              <a:srgbClr val="73B3A9"/>
            </a:solidFill>
          </a:ln>
        </xdr:spPr>
        <xdr:style>
          <a:lnRef idx="2">
            <a:schemeClr val="accent1"/>
          </a:lnRef>
          <a:fillRef idx="1">
            <a:schemeClr val="lt1"/>
          </a:fillRef>
          <a:effectRef idx="0">
            <a:schemeClr val="accent1"/>
          </a:effectRef>
          <a:fontRef idx="minor">
            <a:schemeClr val="dk1"/>
          </a:fontRef>
        </xdr:style>
      </xdr:sp>
      <xdr:sp macro="" textlink="">
        <xdr:nvSpPr>
          <xdr:cNvPr id="60" name="Pentágono 4">
            <a:extLst>
              <a:ext uri="{FF2B5EF4-FFF2-40B4-BE49-F238E27FC236}">
                <a16:creationId xmlns:a16="http://schemas.microsoft.com/office/drawing/2014/main" id="{488F4D41-B981-C471-538E-9979BDF149B0}"/>
              </a:ext>
            </a:extLst>
          </xdr:cNvPr>
          <xdr:cNvSpPr txBox="1"/>
        </xdr:nvSpPr>
        <xdr:spPr>
          <a:xfrm rot="21600000">
            <a:off x="2637549" y="4160351"/>
            <a:ext cx="6822297" cy="798852"/>
          </a:xfrm>
          <a:prstGeom prst="rect">
            <a:avLst/>
          </a:prstGeom>
        </xdr:spPr>
        <xdr:style>
          <a:lnRef idx="0">
            <a:scrgbClr r="0" g="0" b="0"/>
          </a:lnRef>
          <a:fillRef idx="0">
            <a:scrgbClr r="0" g="0" b="0"/>
          </a:fillRef>
          <a:effectRef idx="0">
            <a:scrgbClr r="0" g="0" b="0"/>
          </a:effectRef>
          <a:fontRef idx="minor">
            <a:schemeClr val="dk1"/>
          </a:fontRef>
        </xdr:style>
        <xdr:txBody>
          <a:bodyPr spcFirstLastPara="0" vert="horz" wrap="square" lIns="352272" tIns="49530" rIns="92456" bIns="49530" numCol="1" spcCol="1270" anchor="ctr" anchorCtr="0">
            <a:noAutofit/>
          </a:bodyPr>
          <a:lstStyle/>
          <a:p>
            <a:pPr lvl="0" algn="ctr" defTabSz="577850">
              <a:lnSpc>
                <a:spcPct val="90000"/>
              </a:lnSpc>
              <a:spcBef>
                <a:spcPct val="0"/>
              </a:spcBef>
              <a:spcAft>
                <a:spcPct val="35000"/>
              </a:spcAft>
            </a:pPr>
            <a:r>
              <a:rPr lang="es-CO" sz="1300" i="1" kern="1200">
                <a:solidFill>
                  <a:schemeClr val="bg1">
                    <a:lumMod val="50000"/>
                  </a:schemeClr>
                </a:solidFill>
                <a:latin typeface="+mn-lt"/>
              </a:rPr>
              <a:t>5. </a:t>
            </a:r>
            <a:r>
              <a:rPr lang="es-CO" sz="1300" b="1" i="1" kern="1200">
                <a:solidFill>
                  <a:schemeClr val="bg1">
                    <a:lumMod val="50000"/>
                  </a:schemeClr>
                </a:solidFill>
                <a:latin typeface="+mn-lt"/>
              </a:rPr>
              <a:t>Fortalecer las capacidades institucionales y financieras del sector salud</a:t>
            </a:r>
            <a:r>
              <a:rPr lang="es-CO" sz="1200" b="1" i="1" kern="1200">
                <a:solidFill>
                  <a:schemeClr val="bg1">
                    <a:lumMod val="50000"/>
                  </a:schemeClr>
                </a:solidFill>
                <a:latin typeface="+mn-lt"/>
              </a:rPr>
              <a:t>.</a:t>
            </a:r>
            <a:endParaRPr lang="es-CO" sz="1200" kern="1200">
              <a:solidFill>
                <a:schemeClr val="bg1">
                  <a:lumMod val="50000"/>
                </a:schemeClr>
              </a:solidFill>
              <a:latin typeface="+mn-lt"/>
            </a:endParaRPr>
          </a:p>
        </xdr:txBody>
      </xdr:sp>
    </xdr:grpSp>
    <xdr:clientData/>
  </xdr:twoCellAnchor>
  <xdr:twoCellAnchor>
    <xdr:from>
      <xdr:col>14</xdr:col>
      <xdr:colOff>90812</xdr:colOff>
      <xdr:row>71</xdr:row>
      <xdr:rowOff>160020</xdr:rowOff>
    </xdr:from>
    <xdr:to>
      <xdr:col>14</xdr:col>
      <xdr:colOff>749967</xdr:colOff>
      <xdr:row>73</xdr:row>
      <xdr:rowOff>74465</xdr:rowOff>
    </xdr:to>
    <xdr:sp macro="" textlink="">
      <xdr:nvSpPr>
        <xdr:cNvPr id="61" name="Rectángulo 60">
          <a:extLst>
            <a:ext uri="{FF2B5EF4-FFF2-40B4-BE49-F238E27FC236}">
              <a16:creationId xmlns:a16="http://schemas.microsoft.com/office/drawing/2014/main" id="{1A2E4B41-F1F6-4088-ADC0-3A120708732B}"/>
            </a:ext>
          </a:extLst>
        </xdr:cNvPr>
        <xdr:cNvSpPr/>
      </xdr:nvSpPr>
      <xdr:spPr>
        <a:xfrm>
          <a:off x="10758812" y="13895070"/>
          <a:ext cx="659155" cy="295445"/>
        </a:xfrm>
        <a:prstGeom prst="rect">
          <a:avLst/>
        </a:prstGeom>
        <a:ln w="19050">
          <a:solidFill>
            <a:srgbClr val="009999"/>
          </a:solidFill>
        </a:ln>
      </xdr:spPr>
      <xdr:txBody>
        <a:bodyPr wrap="square">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just"/>
          <a:r>
            <a:rPr lang="en-US" sz="1200" b="1">
              <a:solidFill>
                <a:srgbClr val="73B3A9"/>
              </a:solidFill>
              <a:latin typeface="+mn-lt"/>
            </a:rPr>
            <a:t>Temas</a:t>
          </a:r>
        </a:p>
      </xdr:txBody>
    </xdr:sp>
    <xdr:clientData/>
  </xdr:twoCellAnchor>
  <xdr:twoCellAnchor>
    <xdr:from>
      <xdr:col>12</xdr:col>
      <xdr:colOff>57216</xdr:colOff>
      <xdr:row>73</xdr:row>
      <xdr:rowOff>158267</xdr:rowOff>
    </xdr:from>
    <xdr:to>
      <xdr:col>16</xdr:col>
      <xdr:colOff>659279</xdr:colOff>
      <xdr:row>76</xdr:row>
      <xdr:rowOff>120405</xdr:rowOff>
    </xdr:to>
    <xdr:sp macro="" textlink="">
      <xdr:nvSpPr>
        <xdr:cNvPr id="62" name="CuadroTexto 18">
          <a:extLst>
            <a:ext uri="{FF2B5EF4-FFF2-40B4-BE49-F238E27FC236}">
              <a16:creationId xmlns:a16="http://schemas.microsoft.com/office/drawing/2014/main" id="{215B4065-031E-4CBC-AB7D-9971BBCC6374}"/>
            </a:ext>
          </a:extLst>
        </xdr:cNvPr>
        <xdr:cNvSpPr txBox="1"/>
      </xdr:nvSpPr>
      <xdr:spPr>
        <a:xfrm>
          <a:off x="9201216" y="14274317"/>
          <a:ext cx="3650063" cy="533638"/>
        </a:xfrm>
        <a:prstGeom prst="roundRect">
          <a:avLst/>
        </a:prstGeom>
        <a:noFill/>
        <a:ln w="19050">
          <a:solidFill>
            <a:srgbClr val="73B3A9"/>
          </a:solidFill>
        </a:ln>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just"/>
          <a:r>
            <a:rPr lang="es-ES" sz="1200">
              <a:solidFill>
                <a:schemeClr val="bg1">
                  <a:lumMod val="50000"/>
                </a:schemeClr>
              </a:solidFill>
            </a:rPr>
            <a:t>Modernización Institucional y fortalecimiento de la rectoría.</a:t>
          </a:r>
          <a:endParaRPr lang="es-CO" sz="1200">
            <a:solidFill>
              <a:schemeClr val="bg1">
                <a:lumMod val="50000"/>
              </a:schemeClr>
            </a:solidFill>
          </a:endParaRPr>
        </a:p>
      </xdr:txBody>
    </xdr:sp>
    <xdr:clientData/>
  </xdr:twoCellAnchor>
  <xdr:twoCellAnchor>
    <xdr:from>
      <xdr:col>12</xdr:col>
      <xdr:colOff>57215</xdr:colOff>
      <xdr:row>79</xdr:row>
      <xdr:rowOff>31692</xdr:rowOff>
    </xdr:from>
    <xdr:to>
      <xdr:col>16</xdr:col>
      <xdr:colOff>659278</xdr:colOff>
      <xdr:row>80</xdr:row>
      <xdr:rowOff>155279</xdr:rowOff>
    </xdr:to>
    <xdr:sp macro="" textlink="">
      <xdr:nvSpPr>
        <xdr:cNvPr id="63" name="CuadroTexto 22">
          <a:extLst>
            <a:ext uri="{FF2B5EF4-FFF2-40B4-BE49-F238E27FC236}">
              <a16:creationId xmlns:a16="http://schemas.microsoft.com/office/drawing/2014/main" id="{57F5CA35-36E0-4DE8-A490-4CB97AE81FFB}"/>
            </a:ext>
          </a:extLst>
        </xdr:cNvPr>
        <xdr:cNvSpPr txBox="1"/>
      </xdr:nvSpPr>
      <xdr:spPr>
        <a:xfrm>
          <a:off x="9201215" y="15290742"/>
          <a:ext cx="3650063" cy="314087"/>
        </a:xfrm>
        <a:prstGeom prst="roundRect">
          <a:avLst/>
        </a:prstGeom>
        <a:noFill/>
        <a:ln w="19050">
          <a:solidFill>
            <a:srgbClr val="73B3A9"/>
          </a:solidFill>
        </a:ln>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just"/>
          <a:r>
            <a:rPr lang="es-ES" sz="1200">
              <a:solidFill>
                <a:schemeClr val="bg1">
                  <a:lumMod val="50000"/>
                </a:schemeClr>
              </a:solidFill>
            </a:rPr>
            <a:t>Mantenimiento evaluación del MIPG (FURAG).</a:t>
          </a:r>
          <a:endParaRPr lang="es-CO" sz="1200">
            <a:solidFill>
              <a:schemeClr val="bg1">
                <a:lumMod val="50000"/>
              </a:schemeClr>
            </a:solidFill>
          </a:endParaRPr>
        </a:p>
      </xdr:txBody>
    </xdr:sp>
    <xdr:clientData/>
  </xdr:twoCellAnchor>
  <xdr:twoCellAnchor>
    <xdr:from>
      <xdr:col>12</xdr:col>
      <xdr:colOff>57215</xdr:colOff>
      <xdr:row>81</xdr:row>
      <xdr:rowOff>68121</xdr:rowOff>
    </xdr:from>
    <xdr:to>
      <xdr:col>16</xdr:col>
      <xdr:colOff>659278</xdr:colOff>
      <xdr:row>83</xdr:row>
      <xdr:rowOff>8828</xdr:rowOff>
    </xdr:to>
    <xdr:sp macro="" textlink="">
      <xdr:nvSpPr>
        <xdr:cNvPr id="64" name="CuadroTexto 24">
          <a:extLst>
            <a:ext uri="{FF2B5EF4-FFF2-40B4-BE49-F238E27FC236}">
              <a16:creationId xmlns:a16="http://schemas.microsoft.com/office/drawing/2014/main" id="{E441E6C4-15B5-489C-AD34-F4649CBD7942}"/>
            </a:ext>
          </a:extLst>
        </xdr:cNvPr>
        <xdr:cNvSpPr txBox="1"/>
      </xdr:nvSpPr>
      <xdr:spPr>
        <a:xfrm>
          <a:off x="9201215" y="15708171"/>
          <a:ext cx="3650063" cy="321707"/>
        </a:xfrm>
        <a:prstGeom prst="roundRect">
          <a:avLst/>
        </a:prstGeom>
        <a:noFill/>
        <a:ln w="19050">
          <a:solidFill>
            <a:srgbClr val="73B3A9"/>
          </a:solidFill>
        </a:ln>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just"/>
          <a:r>
            <a:rPr lang="es-ES" sz="1200">
              <a:solidFill>
                <a:schemeClr val="bg1">
                  <a:lumMod val="50000"/>
                </a:schemeClr>
              </a:solidFill>
            </a:rPr>
            <a:t>Gestión presupuestal.</a:t>
          </a:r>
          <a:endParaRPr lang="es-CO" sz="1200">
            <a:solidFill>
              <a:schemeClr val="bg1">
                <a:lumMod val="50000"/>
              </a:schemeClr>
            </a:solidFill>
          </a:endParaRPr>
        </a:p>
      </xdr:txBody>
    </xdr:sp>
    <xdr:clientData/>
  </xdr:twoCellAnchor>
  <xdr:twoCellAnchor>
    <xdr:from>
      <xdr:col>12</xdr:col>
      <xdr:colOff>57216</xdr:colOff>
      <xdr:row>77</xdr:row>
      <xdr:rowOff>10013</xdr:rowOff>
    </xdr:from>
    <xdr:to>
      <xdr:col>16</xdr:col>
      <xdr:colOff>659279</xdr:colOff>
      <xdr:row>78</xdr:row>
      <xdr:rowOff>133600</xdr:rowOff>
    </xdr:to>
    <xdr:sp macro="" textlink="">
      <xdr:nvSpPr>
        <xdr:cNvPr id="65" name="CuadroTexto 30">
          <a:extLst>
            <a:ext uri="{FF2B5EF4-FFF2-40B4-BE49-F238E27FC236}">
              <a16:creationId xmlns:a16="http://schemas.microsoft.com/office/drawing/2014/main" id="{46F5256D-27B0-432F-8C09-B8D92500D467}"/>
            </a:ext>
          </a:extLst>
        </xdr:cNvPr>
        <xdr:cNvSpPr txBox="1"/>
      </xdr:nvSpPr>
      <xdr:spPr>
        <a:xfrm>
          <a:off x="9201216" y="14888063"/>
          <a:ext cx="3650063" cy="314087"/>
        </a:xfrm>
        <a:prstGeom prst="roundRect">
          <a:avLst/>
        </a:prstGeom>
        <a:noFill/>
        <a:ln w="19050">
          <a:solidFill>
            <a:srgbClr val="73B3A9"/>
          </a:solidFill>
        </a:ln>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just"/>
          <a:r>
            <a:rPr lang="es-ES" sz="1200">
              <a:solidFill>
                <a:schemeClr val="bg1">
                  <a:lumMod val="50000"/>
                </a:schemeClr>
              </a:solidFill>
            </a:rPr>
            <a:t>Calidad e inspección, vigilancia y control.</a:t>
          </a:r>
          <a:endParaRPr lang="es-CO" sz="1200">
            <a:solidFill>
              <a:schemeClr val="bg1">
                <a:lumMod val="50000"/>
              </a:schemeClr>
            </a:solidFill>
          </a:endParaRPr>
        </a:p>
      </xdr:txBody>
    </xdr:sp>
    <xdr:clientData/>
  </xdr:twoCellAnchor>
  <xdr:twoCellAnchor>
    <xdr:from>
      <xdr:col>12</xdr:col>
      <xdr:colOff>57214</xdr:colOff>
      <xdr:row>83</xdr:row>
      <xdr:rowOff>110777</xdr:rowOff>
    </xdr:from>
    <xdr:to>
      <xdr:col>16</xdr:col>
      <xdr:colOff>659277</xdr:colOff>
      <xdr:row>85</xdr:row>
      <xdr:rowOff>51484</xdr:rowOff>
    </xdr:to>
    <xdr:sp macro="" textlink="">
      <xdr:nvSpPr>
        <xdr:cNvPr id="66" name="CuadroTexto 31">
          <a:extLst>
            <a:ext uri="{FF2B5EF4-FFF2-40B4-BE49-F238E27FC236}">
              <a16:creationId xmlns:a16="http://schemas.microsoft.com/office/drawing/2014/main" id="{99CC80CD-E964-4E77-98F3-AD4A02210A7C}"/>
            </a:ext>
          </a:extLst>
        </xdr:cNvPr>
        <xdr:cNvSpPr txBox="1"/>
      </xdr:nvSpPr>
      <xdr:spPr>
        <a:xfrm>
          <a:off x="9201214" y="16131827"/>
          <a:ext cx="3650063" cy="321707"/>
        </a:xfrm>
        <a:prstGeom prst="roundRect">
          <a:avLst/>
        </a:prstGeom>
        <a:noFill/>
        <a:ln w="19050">
          <a:solidFill>
            <a:srgbClr val="73B3A9"/>
          </a:solidFill>
        </a:ln>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just"/>
          <a:r>
            <a:rPr lang="es-ES" sz="1200">
              <a:solidFill>
                <a:schemeClr val="bg1">
                  <a:lumMod val="50000"/>
                </a:schemeClr>
              </a:solidFill>
            </a:rPr>
            <a:t>Rendición de cuentas.</a:t>
          </a:r>
          <a:endParaRPr lang="es-CO" sz="1200">
            <a:solidFill>
              <a:schemeClr val="bg1">
                <a:lumMod val="50000"/>
              </a:schemeClr>
            </a:solidFill>
          </a:endParaRPr>
        </a:p>
      </xdr:txBody>
    </xdr:sp>
    <xdr:clientData/>
  </xdr:twoCellAnchor>
  <xdr:twoCellAnchor>
    <xdr:from>
      <xdr:col>12</xdr:col>
      <xdr:colOff>57213</xdr:colOff>
      <xdr:row>85</xdr:row>
      <xdr:rowOff>147206</xdr:rowOff>
    </xdr:from>
    <xdr:to>
      <xdr:col>16</xdr:col>
      <xdr:colOff>659276</xdr:colOff>
      <xdr:row>87</xdr:row>
      <xdr:rowOff>87913</xdr:rowOff>
    </xdr:to>
    <xdr:sp macro="" textlink="">
      <xdr:nvSpPr>
        <xdr:cNvPr id="67" name="CuadroTexto 19">
          <a:extLst>
            <a:ext uri="{FF2B5EF4-FFF2-40B4-BE49-F238E27FC236}">
              <a16:creationId xmlns:a16="http://schemas.microsoft.com/office/drawing/2014/main" id="{FDBDE58F-2FF6-46AA-865D-0B9A38C5A990}"/>
            </a:ext>
          </a:extLst>
        </xdr:cNvPr>
        <xdr:cNvSpPr txBox="1"/>
      </xdr:nvSpPr>
      <xdr:spPr>
        <a:xfrm>
          <a:off x="9201213" y="16549256"/>
          <a:ext cx="3650063" cy="321707"/>
        </a:xfrm>
        <a:prstGeom prst="roundRect">
          <a:avLst/>
        </a:prstGeom>
        <a:noFill/>
        <a:ln w="19050">
          <a:solidFill>
            <a:srgbClr val="73B3A9"/>
          </a:solidFill>
        </a:ln>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just"/>
          <a:r>
            <a:rPr lang="es-ES" sz="1200">
              <a:solidFill>
                <a:schemeClr val="bg1">
                  <a:lumMod val="50000"/>
                </a:schemeClr>
              </a:solidFill>
            </a:rPr>
            <a:t>Soberanía sanitaria.</a:t>
          </a:r>
          <a:endParaRPr lang="es-CO" sz="1200">
            <a:solidFill>
              <a:schemeClr val="bg1">
                <a:lumMod val="50000"/>
              </a:schemeClr>
            </a:solidFill>
          </a:endParaRPr>
        </a:p>
      </xdr:txBody>
    </xdr:sp>
    <xdr:clientData/>
  </xdr:twoCellAnchor>
  <xdr:twoCellAnchor>
    <xdr:from>
      <xdr:col>12</xdr:col>
      <xdr:colOff>57213</xdr:colOff>
      <xdr:row>87</xdr:row>
      <xdr:rowOff>170667</xdr:rowOff>
    </xdr:from>
    <xdr:to>
      <xdr:col>16</xdr:col>
      <xdr:colOff>659276</xdr:colOff>
      <xdr:row>89</xdr:row>
      <xdr:rowOff>111374</xdr:rowOff>
    </xdr:to>
    <xdr:sp macro="" textlink="">
      <xdr:nvSpPr>
        <xdr:cNvPr id="68" name="CuadroTexto 23">
          <a:extLst>
            <a:ext uri="{FF2B5EF4-FFF2-40B4-BE49-F238E27FC236}">
              <a16:creationId xmlns:a16="http://schemas.microsoft.com/office/drawing/2014/main" id="{5FECB3E1-C051-40CA-A29E-B570244FE29F}"/>
            </a:ext>
          </a:extLst>
        </xdr:cNvPr>
        <xdr:cNvSpPr txBox="1"/>
      </xdr:nvSpPr>
      <xdr:spPr>
        <a:xfrm>
          <a:off x="9201213" y="16953717"/>
          <a:ext cx="3650063" cy="321707"/>
        </a:xfrm>
        <a:prstGeom prst="roundRect">
          <a:avLst/>
        </a:prstGeom>
        <a:noFill/>
        <a:ln w="19050">
          <a:solidFill>
            <a:srgbClr val="73B3A9"/>
          </a:solidFill>
        </a:ln>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just"/>
          <a:r>
            <a:rPr lang="es-ES" sz="1200">
              <a:solidFill>
                <a:schemeClr val="bg1">
                  <a:lumMod val="50000"/>
                </a:schemeClr>
              </a:solidFill>
            </a:rPr>
            <a:t>Planeación y gestión integral territorial..</a:t>
          </a:r>
          <a:endParaRPr lang="es-CO" sz="1200">
            <a:solidFill>
              <a:schemeClr val="bg1">
                <a:lumMod val="50000"/>
              </a:schemeClr>
            </a:solidFill>
          </a:endParaRPr>
        </a:p>
      </xdr:txBody>
    </xdr:sp>
    <xdr:clientData/>
  </xdr:twoCellAnchor>
  <xdr:twoCellAnchor>
    <xdr:from>
      <xdr:col>12</xdr:col>
      <xdr:colOff>30480</xdr:colOff>
      <xdr:row>90</xdr:row>
      <xdr:rowOff>11248</xdr:rowOff>
    </xdr:from>
    <xdr:to>
      <xdr:col>16</xdr:col>
      <xdr:colOff>632543</xdr:colOff>
      <xdr:row>92</xdr:row>
      <xdr:rowOff>156266</xdr:rowOff>
    </xdr:to>
    <xdr:sp macro="" textlink="">
      <xdr:nvSpPr>
        <xdr:cNvPr id="69" name="CuadroTexto 25">
          <a:extLst>
            <a:ext uri="{FF2B5EF4-FFF2-40B4-BE49-F238E27FC236}">
              <a16:creationId xmlns:a16="http://schemas.microsoft.com/office/drawing/2014/main" id="{D9AD9519-3AD2-46C0-9042-9E25122138B3}"/>
            </a:ext>
          </a:extLst>
        </xdr:cNvPr>
        <xdr:cNvSpPr txBox="1"/>
      </xdr:nvSpPr>
      <xdr:spPr>
        <a:xfrm>
          <a:off x="9174480" y="17365798"/>
          <a:ext cx="3650063" cy="526018"/>
        </a:xfrm>
        <a:prstGeom prst="roundRect">
          <a:avLst/>
        </a:prstGeom>
        <a:noFill/>
        <a:ln w="19050">
          <a:solidFill>
            <a:srgbClr val="73B3A9"/>
          </a:solidFill>
        </a:ln>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just"/>
          <a:r>
            <a:rPr lang="es-ES" sz="1200">
              <a:solidFill>
                <a:schemeClr val="bg1">
                  <a:lumMod val="50000"/>
                </a:schemeClr>
              </a:solidFill>
              <a:cs typeface="Arial" panose="020B0604020202020204" pitchFamily="34" charset="0"/>
            </a:rPr>
            <a:t>Gestión del conocimiento-proyectos de investigación.</a:t>
          </a:r>
          <a:endParaRPr lang="es-CO" sz="1200">
            <a:solidFill>
              <a:schemeClr val="bg1">
                <a:lumMod val="50000"/>
              </a:schemeClr>
            </a:solidFill>
          </a:endParaRPr>
        </a:p>
      </xdr:txBody>
    </xdr:sp>
    <xdr:clientData/>
  </xdr:twoCellAnchor>
  <xdr:twoCellAnchor>
    <xdr:from>
      <xdr:col>1</xdr:col>
      <xdr:colOff>708660</xdr:colOff>
      <xdr:row>98</xdr:row>
      <xdr:rowOff>129540</xdr:rowOff>
    </xdr:from>
    <xdr:to>
      <xdr:col>10</xdr:col>
      <xdr:colOff>666930</xdr:colOff>
      <xdr:row>103</xdr:row>
      <xdr:rowOff>13992</xdr:rowOff>
    </xdr:to>
    <xdr:grpSp>
      <xdr:nvGrpSpPr>
        <xdr:cNvPr id="70" name="Grupo 69">
          <a:extLst>
            <a:ext uri="{FF2B5EF4-FFF2-40B4-BE49-F238E27FC236}">
              <a16:creationId xmlns:a16="http://schemas.microsoft.com/office/drawing/2014/main" id="{BD14E107-7B70-4E65-B322-82C97B084C3D}"/>
            </a:ext>
          </a:extLst>
        </xdr:cNvPr>
        <xdr:cNvGrpSpPr/>
      </xdr:nvGrpSpPr>
      <xdr:grpSpPr>
        <a:xfrm>
          <a:off x="1470660" y="19008090"/>
          <a:ext cx="6816270" cy="836952"/>
          <a:chOff x="2407220" y="5188025"/>
          <a:chExt cx="7022010" cy="798852"/>
        </a:xfrm>
      </xdr:grpSpPr>
      <xdr:sp macro="" textlink="">
        <xdr:nvSpPr>
          <xdr:cNvPr id="71" name="Pentágono 242">
            <a:extLst>
              <a:ext uri="{FF2B5EF4-FFF2-40B4-BE49-F238E27FC236}">
                <a16:creationId xmlns:a16="http://schemas.microsoft.com/office/drawing/2014/main" id="{EEB1E935-A466-0139-D3EE-09F54DFD5D20}"/>
              </a:ext>
            </a:extLst>
          </xdr:cNvPr>
          <xdr:cNvSpPr/>
        </xdr:nvSpPr>
        <xdr:spPr>
          <a:xfrm rot="10800000">
            <a:off x="2407220" y="5188025"/>
            <a:ext cx="7022010" cy="798852"/>
          </a:xfrm>
          <a:prstGeom prst="homePlate">
            <a:avLst/>
          </a:prstGeom>
          <a:noFill/>
          <a:ln w="28575">
            <a:solidFill>
              <a:srgbClr val="73B3A9"/>
            </a:solidFill>
          </a:ln>
        </xdr:spPr>
        <xdr:style>
          <a:lnRef idx="2">
            <a:schemeClr val="accent1"/>
          </a:lnRef>
          <a:fillRef idx="1">
            <a:schemeClr val="lt1"/>
          </a:fillRef>
          <a:effectRef idx="0">
            <a:schemeClr val="accent1"/>
          </a:effectRef>
          <a:fontRef idx="minor">
            <a:schemeClr val="dk1"/>
          </a:fontRef>
        </xdr:style>
      </xdr:sp>
      <xdr:sp macro="" textlink="">
        <xdr:nvSpPr>
          <xdr:cNvPr id="72" name="Pentágono 4">
            <a:extLst>
              <a:ext uri="{FF2B5EF4-FFF2-40B4-BE49-F238E27FC236}">
                <a16:creationId xmlns:a16="http://schemas.microsoft.com/office/drawing/2014/main" id="{2597EDBF-6214-1D47-393D-0B5A7F7F3F3B}"/>
              </a:ext>
            </a:extLst>
          </xdr:cNvPr>
          <xdr:cNvSpPr txBox="1"/>
        </xdr:nvSpPr>
        <xdr:spPr>
          <a:xfrm rot="21600000">
            <a:off x="2606933" y="5188025"/>
            <a:ext cx="6822297" cy="798852"/>
          </a:xfrm>
          <a:prstGeom prst="rect">
            <a:avLst/>
          </a:prstGeom>
        </xdr:spPr>
        <xdr:style>
          <a:lnRef idx="0">
            <a:scrgbClr r="0" g="0" b="0"/>
          </a:lnRef>
          <a:fillRef idx="0">
            <a:scrgbClr r="0" g="0" b="0"/>
          </a:fillRef>
          <a:effectRef idx="0">
            <a:scrgbClr r="0" g="0" b="0"/>
          </a:effectRef>
          <a:fontRef idx="minor">
            <a:schemeClr val="dk1"/>
          </a:fontRef>
        </xdr:style>
        <xdr:txBody>
          <a:bodyPr spcFirstLastPara="0" vert="horz" wrap="square" lIns="352272" tIns="49530" rIns="92456" bIns="49530" numCol="1" spcCol="1270" anchor="ctr" anchorCtr="0">
            <a:noAutofit/>
          </a:bodyPr>
          <a:lstStyle/>
          <a:p>
            <a:pPr lvl="0" algn="ctr" defTabSz="577850">
              <a:lnSpc>
                <a:spcPct val="90000"/>
              </a:lnSpc>
              <a:spcBef>
                <a:spcPct val="0"/>
              </a:spcBef>
              <a:spcAft>
                <a:spcPct val="35000"/>
              </a:spcAft>
            </a:pPr>
            <a:r>
              <a:rPr lang="es-CO" sz="1300" i="1" kern="1200">
                <a:solidFill>
                  <a:schemeClr val="bg1">
                    <a:lumMod val="50000"/>
                  </a:schemeClr>
                </a:solidFill>
                <a:latin typeface="+mn-lt"/>
              </a:rPr>
              <a:t>6.</a:t>
            </a:r>
            <a:r>
              <a:rPr lang="es-CO" sz="1300" b="1" i="1" kern="1200">
                <a:solidFill>
                  <a:prstClr val="white">
                    <a:lumMod val="50000"/>
                  </a:prstClr>
                </a:solidFill>
                <a:latin typeface="+mn-lt"/>
              </a:rPr>
              <a:t>Recuperar y fortalecer la red pública hospitalaria.</a:t>
            </a:r>
            <a:endParaRPr lang="es-CO" sz="1300" i="1" kern="1200">
              <a:solidFill>
                <a:schemeClr val="bg1">
                  <a:lumMod val="50000"/>
                </a:schemeClr>
              </a:solidFill>
              <a:latin typeface="+mn-lt"/>
            </a:endParaRPr>
          </a:p>
        </xdr:txBody>
      </xdr:sp>
    </xdr:grpSp>
    <xdr:clientData/>
  </xdr:twoCellAnchor>
  <xdr:twoCellAnchor>
    <xdr:from>
      <xdr:col>12</xdr:col>
      <xdr:colOff>45723</xdr:colOff>
      <xdr:row>97</xdr:row>
      <xdr:rowOff>60960</xdr:rowOff>
    </xdr:from>
    <xdr:to>
      <xdr:col>16</xdr:col>
      <xdr:colOff>647786</xdr:colOff>
      <xdr:row>100</xdr:row>
      <xdr:rowOff>30192</xdr:rowOff>
    </xdr:to>
    <xdr:sp macro="" textlink="">
      <xdr:nvSpPr>
        <xdr:cNvPr id="73" name="CuadroTexto 17">
          <a:extLst>
            <a:ext uri="{FF2B5EF4-FFF2-40B4-BE49-F238E27FC236}">
              <a16:creationId xmlns:a16="http://schemas.microsoft.com/office/drawing/2014/main" id="{E655FC03-F9FD-48AB-A4A8-159774109919}"/>
            </a:ext>
          </a:extLst>
        </xdr:cNvPr>
        <xdr:cNvSpPr txBox="1"/>
      </xdr:nvSpPr>
      <xdr:spPr>
        <a:xfrm>
          <a:off x="9189723" y="18749010"/>
          <a:ext cx="3650063" cy="540732"/>
        </a:xfrm>
        <a:prstGeom prst="roundRect">
          <a:avLst/>
        </a:prstGeom>
        <a:noFill/>
        <a:ln w="19050">
          <a:solidFill>
            <a:srgbClr val="009999"/>
          </a:solidFill>
        </a:ln>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just"/>
          <a:r>
            <a:rPr lang="es-MX" sz="1200">
              <a:solidFill>
                <a:schemeClr val="bg1">
                  <a:lumMod val="50000"/>
                </a:schemeClr>
              </a:solidFill>
              <a:latin typeface="+mn-lt"/>
            </a:rPr>
            <a:t>Plan maestro de inversiones en infraestructura y dotación en salud.</a:t>
          </a:r>
          <a:endParaRPr lang="es-CO" sz="1200">
            <a:solidFill>
              <a:schemeClr val="bg1">
                <a:lumMod val="50000"/>
              </a:schemeClr>
            </a:solidFill>
            <a:latin typeface="+mn-lt"/>
          </a:endParaRPr>
        </a:p>
      </xdr:txBody>
    </xdr:sp>
    <xdr:clientData/>
  </xdr:twoCellAnchor>
  <xdr:twoCellAnchor>
    <xdr:from>
      <xdr:col>12</xdr:col>
      <xdr:colOff>45720</xdr:colOff>
      <xdr:row>100</xdr:row>
      <xdr:rowOff>88612</xdr:rowOff>
    </xdr:from>
    <xdr:to>
      <xdr:col>16</xdr:col>
      <xdr:colOff>647783</xdr:colOff>
      <xdr:row>102</xdr:row>
      <xdr:rowOff>32866</xdr:rowOff>
    </xdr:to>
    <xdr:sp macro="" textlink="">
      <xdr:nvSpPr>
        <xdr:cNvPr id="74" name="CuadroTexto 10">
          <a:extLst>
            <a:ext uri="{FF2B5EF4-FFF2-40B4-BE49-F238E27FC236}">
              <a16:creationId xmlns:a16="http://schemas.microsoft.com/office/drawing/2014/main" id="{2534ECAB-50D3-4ACB-9994-C71179206C32}"/>
            </a:ext>
          </a:extLst>
        </xdr:cNvPr>
        <xdr:cNvSpPr txBox="1"/>
      </xdr:nvSpPr>
      <xdr:spPr>
        <a:xfrm>
          <a:off x="9189720" y="19348162"/>
          <a:ext cx="3650063" cy="325254"/>
        </a:xfrm>
        <a:prstGeom prst="roundRect">
          <a:avLst/>
        </a:prstGeom>
        <a:noFill/>
        <a:ln w="19050">
          <a:solidFill>
            <a:srgbClr val="009999"/>
          </a:solidFill>
        </a:ln>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just"/>
          <a:r>
            <a:rPr lang="es-MX" sz="1200">
              <a:solidFill>
                <a:schemeClr val="bg1">
                  <a:lumMod val="50000"/>
                </a:schemeClr>
              </a:solidFill>
              <a:latin typeface="+mn-lt"/>
            </a:rPr>
            <a:t>Centro de atención primaria en salud CAPS</a:t>
          </a:r>
          <a:endParaRPr lang="es-CO" sz="1200">
            <a:solidFill>
              <a:schemeClr val="bg1">
                <a:lumMod val="50000"/>
              </a:schemeClr>
            </a:solidFill>
            <a:latin typeface="+mn-lt"/>
          </a:endParaRPr>
        </a:p>
      </xdr:txBody>
    </xdr:sp>
    <xdr:clientData/>
  </xdr:twoCellAnchor>
  <xdr:twoCellAnchor>
    <xdr:from>
      <xdr:col>12</xdr:col>
      <xdr:colOff>45720</xdr:colOff>
      <xdr:row>102</xdr:row>
      <xdr:rowOff>111207</xdr:rowOff>
    </xdr:from>
    <xdr:to>
      <xdr:col>16</xdr:col>
      <xdr:colOff>647783</xdr:colOff>
      <xdr:row>104</xdr:row>
      <xdr:rowOff>55461</xdr:rowOff>
    </xdr:to>
    <xdr:sp macro="" textlink="">
      <xdr:nvSpPr>
        <xdr:cNvPr id="75" name="CuadroTexto 12">
          <a:extLst>
            <a:ext uri="{FF2B5EF4-FFF2-40B4-BE49-F238E27FC236}">
              <a16:creationId xmlns:a16="http://schemas.microsoft.com/office/drawing/2014/main" id="{F326ED4E-0C26-461C-88D1-20F5AAD66A4D}"/>
            </a:ext>
          </a:extLst>
        </xdr:cNvPr>
        <xdr:cNvSpPr txBox="1"/>
      </xdr:nvSpPr>
      <xdr:spPr>
        <a:xfrm>
          <a:off x="9189720" y="19751757"/>
          <a:ext cx="3650063" cy="325254"/>
        </a:xfrm>
        <a:prstGeom prst="roundRect">
          <a:avLst/>
        </a:prstGeom>
        <a:noFill/>
        <a:ln w="19050">
          <a:solidFill>
            <a:srgbClr val="009999"/>
          </a:solidFill>
        </a:ln>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just"/>
          <a:r>
            <a:rPr lang="es-ES" sz="1200">
              <a:solidFill>
                <a:schemeClr val="bg1">
                  <a:lumMod val="50000"/>
                </a:schemeClr>
              </a:solidFill>
              <a:latin typeface="+mn-lt"/>
              <a:cs typeface="Arial" panose="020B0604020202020204" pitchFamily="34" charset="0"/>
            </a:rPr>
            <a:t>Centro de investigación en salud</a:t>
          </a:r>
          <a:endParaRPr lang="es-CO" sz="1200">
            <a:solidFill>
              <a:schemeClr val="bg1">
                <a:lumMod val="50000"/>
              </a:schemeClr>
            </a:solidFill>
            <a:latin typeface="+mn-lt"/>
          </a:endParaRPr>
        </a:p>
      </xdr:txBody>
    </xdr:sp>
    <xdr:clientData/>
  </xdr:twoCellAnchor>
  <xdr:twoCellAnchor>
    <xdr:from>
      <xdr:col>14</xdr:col>
      <xdr:colOff>38100</xdr:colOff>
      <xdr:row>95</xdr:row>
      <xdr:rowOff>22860</xdr:rowOff>
    </xdr:from>
    <xdr:to>
      <xdr:col>14</xdr:col>
      <xdr:colOff>697255</xdr:colOff>
      <xdr:row>96</xdr:row>
      <xdr:rowOff>120185</xdr:rowOff>
    </xdr:to>
    <xdr:sp macro="" textlink="">
      <xdr:nvSpPr>
        <xdr:cNvPr id="76" name="Rectángulo 75">
          <a:extLst>
            <a:ext uri="{FF2B5EF4-FFF2-40B4-BE49-F238E27FC236}">
              <a16:creationId xmlns:a16="http://schemas.microsoft.com/office/drawing/2014/main" id="{9BB6DBEE-22B3-4CC9-8FBD-A23BCC84C358}"/>
            </a:ext>
          </a:extLst>
        </xdr:cNvPr>
        <xdr:cNvSpPr/>
      </xdr:nvSpPr>
      <xdr:spPr>
        <a:xfrm>
          <a:off x="10706100" y="18329910"/>
          <a:ext cx="659155" cy="287825"/>
        </a:xfrm>
        <a:prstGeom prst="rect">
          <a:avLst/>
        </a:prstGeom>
        <a:ln w="19050">
          <a:solidFill>
            <a:srgbClr val="009999"/>
          </a:solidFill>
        </a:ln>
      </xdr:spPr>
      <xdr:txBody>
        <a:bodyPr wrap="square">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just"/>
          <a:r>
            <a:rPr lang="en-US" sz="1200" b="1">
              <a:solidFill>
                <a:srgbClr val="73B3A9"/>
              </a:solidFill>
              <a:latin typeface="+mn-lt"/>
            </a:rPr>
            <a:t>Temas</a:t>
          </a:r>
        </a:p>
      </xdr:txBody>
    </xdr:sp>
    <xdr:clientData/>
  </xdr:twoCellAnchor>
  <xdr:twoCellAnchor>
    <xdr:from>
      <xdr:col>14</xdr:col>
      <xdr:colOff>75524</xdr:colOff>
      <xdr:row>108</xdr:row>
      <xdr:rowOff>114300</xdr:rowOff>
    </xdr:from>
    <xdr:to>
      <xdr:col>14</xdr:col>
      <xdr:colOff>729870</xdr:colOff>
      <xdr:row>110</xdr:row>
      <xdr:rowOff>28745</xdr:rowOff>
    </xdr:to>
    <xdr:sp macro="" textlink="">
      <xdr:nvSpPr>
        <xdr:cNvPr id="77" name="Rectángulo 76">
          <a:extLst>
            <a:ext uri="{FF2B5EF4-FFF2-40B4-BE49-F238E27FC236}">
              <a16:creationId xmlns:a16="http://schemas.microsoft.com/office/drawing/2014/main" id="{B29FBF2C-64A5-4694-AD7E-F54D93E4E094}"/>
            </a:ext>
          </a:extLst>
        </xdr:cNvPr>
        <xdr:cNvSpPr/>
      </xdr:nvSpPr>
      <xdr:spPr>
        <a:xfrm>
          <a:off x="10743524" y="20897850"/>
          <a:ext cx="654346" cy="295445"/>
        </a:xfrm>
        <a:prstGeom prst="rect">
          <a:avLst/>
        </a:prstGeom>
        <a:ln w="19050">
          <a:solidFill>
            <a:srgbClr val="009999"/>
          </a:solidFill>
        </a:ln>
      </xdr:spPr>
      <xdr:txBody>
        <a:bodyPr wrap="square">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200" b="1">
              <a:solidFill>
                <a:srgbClr val="73B3A9"/>
              </a:solidFill>
              <a:latin typeface="+mn-lt"/>
            </a:rPr>
            <a:t>Temas</a:t>
          </a:r>
        </a:p>
      </xdr:txBody>
    </xdr:sp>
    <xdr:clientData/>
  </xdr:twoCellAnchor>
  <xdr:twoCellAnchor>
    <xdr:from>
      <xdr:col>12</xdr:col>
      <xdr:colOff>68580</xdr:colOff>
      <xdr:row>110</xdr:row>
      <xdr:rowOff>180087</xdr:rowOff>
    </xdr:from>
    <xdr:to>
      <xdr:col>16</xdr:col>
      <xdr:colOff>670643</xdr:colOff>
      <xdr:row>114</xdr:row>
      <xdr:rowOff>163656</xdr:rowOff>
    </xdr:to>
    <xdr:sp macro="" textlink="">
      <xdr:nvSpPr>
        <xdr:cNvPr id="78" name="CuadroTexto 16">
          <a:extLst>
            <a:ext uri="{FF2B5EF4-FFF2-40B4-BE49-F238E27FC236}">
              <a16:creationId xmlns:a16="http://schemas.microsoft.com/office/drawing/2014/main" id="{4C482802-A886-4E6C-BF7C-F6920FEE1DE9}"/>
            </a:ext>
          </a:extLst>
        </xdr:cNvPr>
        <xdr:cNvSpPr txBox="1"/>
      </xdr:nvSpPr>
      <xdr:spPr>
        <a:xfrm>
          <a:off x="9212580" y="21344637"/>
          <a:ext cx="3650063" cy="745569"/>
        </a:xfrm>
        <a:prstGeom prst="roundRect">
          <a:avLst/>
        </a:prstGeom>
        <a:noFill/>
        <a:ln w="19050">
          <a:solidFill>
            <a:srgbClr val="009999"/>
          </a:solidFill>
        </a:ln>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just"/>
          <a:r>
            <a:rPr lang="es-MX" sz="1200">
              <a:solidFill>
                <a:schemeClr val="bg1">
                  <a:lumMod val="50000"/>
                </a:schemeClr>
              </a:solidFill>
            </a:rPr>
            <a:t>Planeación financiera territorial, presupuestación y seguimiento de los recursos requeridos por el sector.</a:t>
          </a:r>
          <a:endParaRPr lang="es-CO" sz="1200">
            <a:solidFill>
              <a:schemeClr val="bg1">
                <a:lumMod val="50000"/>
              </a:schemeClr>
            </a:solidFill>
          </a:endParaRPr>
        </a:p>
      </xdr:txBody>
    </xdr:sp>
    <xdr:clientData/>
  </xdr:twoCellAnchor>
  <xdr:twoCellAnchor>
    <xdr:from>
      <xdr:col>12</xdr:col>
      <xdr:colOff>68580</xdr:colOff>
      <xdr:row>115</xdr:row>
      <xdr:rowOff>21972</xdr:rowOff>
    </xdr:from>
    <xdr:to>
      <xdr:col>16</xdr:col>
      <xdr:colOff>670643</xdr:colOff>
      <xdr:row>117</xdr:row>
      <xdr:rowOff>166990</xdr:rowOff>
    </xdr:to>
    <xdr:sp macro="" textlink="">
      <xdr:nvSpPr>
        <xdr:cNvPr id="79" name="CuadroTexto 19">
          <a:extLst>
            <a:ext uri="{FF2B5EF4-FFF2-40B4-BE49-F238E27FC236}">
              <a16:creationId xmlns:a16="http://schemas.microsoft.com/office/drawing/2014/main" id="{D44A6388-9443-4F5D-A84E-CE6FEA9AC1AF}"/>
            </a:ext>
          </a:extLst>
        </xdr:cNvPr>
        <xdr:cNvSpPr txBox="1"/>
      </xdr:nvSpPr>
      <xdr:spPr>
        <a:xfrm>
          <a:off x="9212580" y="22139022"/>
          <a:ext cx="3650063" cy="526018"/>
        </a:xfrm>
        <a:prstGeom prst="roundRect">
          <a:avLst/>
        </a:prstGeom>
        <a:noFill/>
        <a:ln w="19050">
          <a:solidFill>
            <a:srgbClr val="009999"/>
          </a:solidFill>
        </a:ln>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just"/>
          <a:r>
            <a:rPr lang="es-MX" sz="1200">
              <a:solidFill>
                <a:schemeClr val="bg1">
                  <a:lumMod val="50000"/>
                </a:schemeClr>
              </a:solidFill>
            </a:rPr>
            <a:t>Sistema  integral de información financiera y asistencial.</a:t>
          </a:r>
          <a:endParaRPr lang="es-CO" sz="1200">
            <a:solidFill>
              <a:schemeClr val="bg1">
                <a:lumMod val="50000"/>
              </a:schemeClr>
            </a:solidFill>
          </a:endParaRPr>
        </a:p>
      </xdr:txBody>
    </xdr:sp>
    <xdr:clientData/>
  </xdr:twoCellAnchor>
  <xdr:twoCellAnchor>
    <xdr:from>
      <xdr:col>12</xdr:col>
      <xdr:colOff>121244</xdr:colOff>
      <xdr:row>122</xdr:row>
      <xdr:rowOff>123795</xdr:rowOff>
    </xdr:from>
    <xdr:to>
      <xdr:col>16</xdr:col>
      <xdr:colOff>723307</xdr:colOff>
      <xdr:row>124</xdr:row>
      <xdr:rowOff>64502</xdr:rowOff>
    </xdr:to>
    <xdr:sp macro="" textlink="">
      <xdr:nvSpPr>
        <xdr:cNvPr id="80" name="CuadroTexto 17">
          <a:extLst>
            <a:ext uri="{FF2B5EF4-FFF2-40B4-BE49-F238E27FC236}">
              <a16:creationId xmlns:a16="http://schemas.microsoft.com/office/drawing/2014/main" id="{09BA324B-CCD7-40E8-A015-36D4D4571928}"/>
            </a:ext>
          </a:extLst>
        </xdr:cNvPr>
        <xdr:cNvSpPr txBox="1"/>
      </xdr:nvSpPr>
      <xdr:spPr>
        <a:xfrm>
          <a:off x="9265244" y="23574345"/>
          <a:ext cx="3650063" cy="321707"/>
        </a:xfrm>
        <a:prstGeom prst="roundRect">
          <a:avLst/>
        </a:prstGeom>
        <a:noFill/>
        <a:ln w="19050">
          <a:solidFill>
            <a:srgbClr val="009999"/>
          </a:solidFill>
        </a:ln>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just"/>
          <a:r>
            <a:rPr lang="es-ES" sz="1200">
              <a:solidFill>
                <a:schemeClr val="bg1">
                  <a:lumMod val="50000"/>
                </a:schemeClr>
              </a:solidFill>
              <a:cs typeface="Arial" panose="020B0604020202020204" pitchFamily="34" charset="0"/>
            </a:rPr>
            <a:t>Capacidad de movilización de recursos internos.</a:t>
          </a:r>
          <a:endParaRPr lang="es-CO" sz="1200">
            <a:solidFill>
              <a:schemeClr val="bg1">
                <a:lumMod val="50000"/>
              </a:schemeClr>
            </a:solidFill>
          </a:endParaRPr>
        </a:p>
      </xdr:txBody>
    </xdr:sp>
    <xdr:clientData/>
  </xdr:twoCellAnchor>
  <xdr:twoCellAnchor>
    <xdr:from>
      <xdr:col>12</xdr:col>
      <xdr:colOff>68580</xdr:colOff>
      <xdr:row>118</xdr:row>
      <xdr:rowOff>16964</xdr:rowOff>
    </xdr:from>
    <xdr:to>
      <xdr:col>16</xdr:col>
      <xdr:colOff>670643</xdr:colOff>
      <xdr:row>122</xdr:row>
      <xdr:rowOff>533</xdr:rowOff>
    </xdr:to>
    <xdr:sp macro="" textlink="">
      <xdr:nvSpPr>
        <xdr:cNvPr id="81" name="CuadroTexto 21">
          <a:extLst>
            <a:ext uri="{FF2B5EF4-FFF2-40B4-BE49-F238E27FC236}">
              <a16:creationId xmlns:a16="http://schemas.microsoft.com/office/drawing/2014/main" id="{763D27CA-F8D2-4B67-B180-C9E7D0DCED8C}"/>
            </a:ext>
          </a:extLst>
        </xdr:cNvPr>
        <xdr:cNvSpPr txBox="1"/>
      </xdr:nvSpPr>
      <xdr:spPr>
        <a:xfrm>
          <a:off x="9212580" y="22705514"/>
          <a:ext cx="3650063" cy="745569"/>
        </a:xfrm>
        <a:prstGeom prst="roundRect">
          <a:avLst/>
        </a:prstGeom>
        <a:noFill/>
        <a:ln w="19050">
          <a:solidFill>
            <a:srgbClr val="009999"/>
          </a:solidFill>
        </a:ln>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just"/>
          <a:r>
            <a:rPr lang="es-ES" sz="1200">
              <a:solidFill>
                <a:schemeClr val="bg1">
                  <a:lumMod val="50000"/>
                </a:schemeClr>
              </a:solidFill>
              <a:cs typeface="Arial" panose="020B0604020202020204" pitchFamily="34" charset="0"/>
            </a:rPr>
            <a:t>Sistema de pago, la restitución de recursos, la auditoría y la rendición de cuentas de los recursos de salud.</a:t>
          </a:r>
          <a:endParaRPr lang="es-CO" sz="1200">
            <a:solidFill>
              <a:schemeClr val="bg1">
                <a:lumMod val="50000"/>
              </a:schemeClr>
            </a:solidFill>
          </a:endParaRPr>
        </a:p>
      </xdr:txBody>
    </xdr:sp>
    <xdr:clientData/>
  </xdr:twoCellAnchor>
  <xdr:twoCellAnchor>
    <xdr:from>
      <xdr:col>1</xdr:col>
      <xdr:colOff>609600</xdr:colOff>
      <xdr:row>115</xdr:row>
      <xdr:rowOff>144780</xdr:rowOff>
    </xdr:from>
    <xdr:to>
      <xdr:col>10</xdr:col>
      <xdr:colOff>567870</xdr:colOff>
      <xdr:row>120</xdr:row>
      <xdr:rowOff>29232</xdr:rowOff>
    </xdr:to>
    <xdr:grpSp>
      <xdr:nvGrpSpPr>
        <xdr:cNvPr id="82" name="Grupo 81">
          <a:extLst>
            <a:ext uri="{FF2B5EF4-FFF2-40B4-BE49-F238E27FC236}">
              <a16:creationId xmlns:a16="http://schemas.microsoft.com/office/drawing/2014/main" id="{BE2F5E10-988B-4E90-BEA2-0FB1CDCAC4F5}"/>
            </a:ext>
          </a:extLst>
        </xdr:cNvPr>
        <xdr:cNvGrpSpPr/>
      </xdr:nvGrpSpPr>
      <xdr:grpSpPr>
        <a:xfrm>
          <a:off x="1371600" y="22261830"/>
          <a:ext cx="6816270" cy="836952"/>
          <a:chOff x="2407220" y="6226787"/>
          <a:chExt cx="7022010" cy="798852"/>
        </a:xfrm>
      </xdr:grpSpPr>
      <xdr:sp macro="" textlink="">
        <xdr:nvSpPr>
          <xdr:cNvPr id="83" name="Pentágono 261">
            <a:extLst>
              <a:ext uri="{FF2B5EF4-FFF2-40B4-BE49-F238E27FC236}">
                <a16:creationId xmlns:a16="http://schemas.microsoft.com/office/drawing/2014/main" id="{AF2B2278-D846-69C5-296A-70DDEA2CAB03}"/>
              </a:ext>
            </a:extLst>
          </xdr:cNvPr>
          <xdr:cNvSpPr/>
        </xdr:nvSpPr>
        <xdr:spPr>
          <a:xfrm rot="10800000">
            <a:off x="2407220" y="6226787"/>
            <a:ext cx="7022010" cy="798852"/>
          </a:xfrm>
          <a:prstGeom prst="homePlate">
            <a:avLst/>
          </a:prstGeom>
          <a:noFill/>
          <a:ln w="28575">
            <a:solidFill>
              <a:srgbClr val="73B3A9"/>
            </a:solidFill>
          </a:ln>
        </xdr:spPr>
        <xdr:style>
          <a:lnRef idx="2">
            <a:schemeClr val="accent1"/>
          </a:lnRef>
          <a:fillRef idx="1">
            <a:schemeClr val="lt1"/>
          </a:fillRef>
          <a:effectRef idx="0">
            <a:schemeClr val="accent1"/>
          </a:effectRef>
          <a:fontRef idx="minor">
            <a:schemeClr val="dk1"/>
          </a:fontRef>
        </xdr:style>
      </xdr:sp>
      <xdr:sp macro="" textlink="">
        <xdr:nvSpPr>
          <xdr:cNvPr id="84" name="Pentágono 4">
            <a:extLst>
              <a:ext uri="{FF2B5EF4-FFF2-40B4-BE49-F238E27FC236}">
                <a16:creationId xmlns:a16="http://schemas.microsoft.com/office/drawing/2014/main" id="{3C953FFF-378F-A6E0-4FD1-5EEFCC7132C2}"/>
              </a:ext>
            </a:extLst>
          </xdr:cNvPr>
          <xdr:cNvSpPr txBox="1"/>
        </xdr:nvSpPr>
        <xdr:spPr>
          <a:xfrm rot="21600000">
            <a:off x="2606933" y="6226787"/>
            <a:ext cx="6822297" cy="798852"/>
          </a:xfrm>
          <a:prstGeom prst="rect">
            <a:avLst/>
          </a:prstGeom>
        </xdr:spPr>
        <xdr:style>
          <a:lnRef idx="0">
            <a:scrgbClr r="0" g="0" b="0"/>
          </a:lnRef>
          <a:fillRef idx="0">
            <a:scrgbClr r="0" g="0" b="0"/>
          </a:fillRef>
          <a:effectRef idx="0">
            <a:scrgbClr r="0" g="0" b="0"/>
          </a:effectRef>
          <a:fontRef idx="minor">
            <a:schemeClr val="dk1"/>
          </a:fontRef>
        </xdr:style>
        <xdr:txBody>
          <a:bodyPr spcFirstLastPara="0" vert="horz" wrap="square" lIns="352272" tIns="49530" rIns="92456" bIns="49530" numCol="1" spcCol="1270" anchor="ctr" anchorCtr="0">
            <a:noAutofit/>
          </a:bodyPr>
          <a:lstStyle/>
          <a:p>
            <a:pPr lvl="0" algn="ctr" defTabSz="577850">
              <a:lnSpc>
                <a:spcPct val="90000"/>
              </a:lnSpc>
              <a:spcBef>
                <a:spcPct val="0"/>
              </a:spcBef>
              <a:spcAft>
                <a:spcPct val="35000"/>
              </a:spcAft>
            </a:pPr>
            <a:r>
              <a:rPr lang="es-CO" sz="1300" i="1" kern="1200">
                <a:solidFill>
                  <a:schemeClr val="bg1">
                    <a:lumMod val="50000"/>
                  </a:schemeClr>
                </a:solidFill>
                <a:latin typeface="+mn-lt"/>
              </a:rPr>
              <a:t>7. </a:t>
            </a:r>
            <a:r>
              <a:rPr lang="es-CO" sz="1300" b="1" i="1" kern="1200">
                <a:solidFill>
                  <a:prstClr val="white">
                    <a:lumMod val="50000"/>
                  </a:prstClr>
                </a:solidFill>
                <a:latin typeface="+mn-lt"/>
              </a:rPr>
              <a:t>Fortalecer la sostenibilidad financiera del sistema salud en el pago, giro directo y la restitución de los recursos.</a:t>
            </a:r>
            <a:endParaRPr lang="es-CO" sz="1300" kern="1200">
              <a:solidFill>
                <a:schemeClr val="bg1">
                  <a:lumMod val="50000"/>
                </a:schemeClr>
              </a:solidFill>
              <a:latin typeface="+mn-lt"/>
            </a:endParaRPr>
          </a:p>
        </xdr:txBody>
      </xdr:sp>
    </xdr:grpSp>
    <xdr:clientData/>
  </xdr:twoCellAnchor>
  <xdr:twoCellAnchor editAs="oneCell">
    <xdr:from>
      <xdr:col>4</xdr:col>
      <xdr:colOff>409575</xdr:colOff>
      <xdr:row>0</xdr:row>
      <xdr:rowOff>0</xdr:rowOff>
    </xdr:from>
    <xdr:to>
      <xdr:col>5</xdr:col>
      <xdr:colOff>524786</xdr:colOff>
      <xdr:row>3</xdr:row>
      <xdr:rowOff>171450</xdr:rowOff>
    </xdr:to>
    <xdr:pic>
      <xdr:nvPicPr>
        <xdr:cNvPr id="85" name="Imagen 84">
          <a:extLst>
            <a:ext uri="{FF2B5EF4-FFF2-40B4-BE49-F238E27FC236}">
              <a16:creationId xmlns:a16="http://schemas.microsoft.com/office/drawing/2014/main" id="{D1121867-D48A-4EFA-905B-EFA213AD4AA3}"/>
            </a:ext>
          </a:extLst>
        </xdr:cNvPr>
        <xdr:cNvPicPr>
          <a:picLocks noChangeAspect="1" noChangeArrowheads="1"/>
        </xdr:cNvPicPr>
      </xdr:nvPicPr>
      <xdr:blipFill>
        <a:blip xmlns:r="http://schemas.openxmlformats.org/officeDocument/2006/relationships" r:embed="rId8" cstate="print">
          <a:extLst>
            <a:ext uri="{28A0092B-C50C-407E-A947-70E740481C1C}">
              <a14:useLocalDpi xmlns:a14="http://schemas.microsoft.com/office/drawing/2010/main" val="0"/>
            </a:ext>
          </a:extLst>
        </a:blip>
        <a:srcRect/>
        <a:stretch>
          <a:fillRect/>
        </a:stretch>
      </xdr:blipFill>
      <xdr:spPr bwMode="auto">
        <a:xfrm>
          <a:off x="3457575" y="0"/>
          <a:ext cx="877211" cy="952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114300</xdr:colOff>
      <xdr:row>0</xdr:row>
      <xdr:rowOff>31753</xdr:rowOff>
    </xdr:from>
    <xdr:to>
      <xdr:col>1</xdr:col>
      <xdr:colOff>123825</xdr:colOff>
      <xdr:row>2</xdr:row>
      <xdr:rowOff>19050</xdr:rowOff>
    </xdr:to>
    <xdr:pic>
      <xdr:nvPicPr>
        <xdr:cNvPr id="2" name="Imagen 1">
          <a:extLst>
            <a:ext uri="{FF2B5EF4-FFF2-40B4-BE49-F238E27FC236}">
              <a16:creationId xmlns:a16="http://schemas.microsoft.com/office/drawing/2014/main" id="{9A932DA8-B854-46A0-8CA7-45E8541392B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14300" y="31753"/>
          <a:ext cx="1266825" cy="654047"/>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0</xdr:col>
      <xdr:colOff>1411900</xdr:colOff>
      <xdr:row>1</xdr:row>
      <xdr:rowOff>276226</xdr:rowOff>
    </xdr:to>
    <xdr:pic>
      <xdr:nvPicPr>
        <xdr:cNvPr id="2" name="Imagen 1">
          <a:extLst>
            <a:ext uri="{FF2B5EF4-FFF2-40B4-BE49-F238E27FC236}">
              <a16:creationId xmlns:a16="http://schemas.microsoft.com/office/drawing/2014/main" id="{48274BFE-CB89-4EA3-9A89-C5B4A1C1DA0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1"/>
          <a:ext cx="1417119" cy="6096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minsaludcol-my.sharepoint.com/Users/fvargasv/Downloads/Copia%20de%20Agua%20de%20dios%20Vpropuesta%20SAD%20def.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ARCHIVOS%20GRUPO%20PLANEACION%20FUNCIONARIO%20OSCAR%20BARRAGAN%20RIOS\PES\Actualizacion%20PES%20Y%20PEI%20OPES.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fvargasv/Documents/2024/PES%202024/SEGUIMIENTO%202DO%20TRIMESTRE%202024/PES%202023-2026.Trim2.2024%20%20SEGUIMIENTO%20ENTIDADES%20cierre%202do%20trim.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PUESTA"/>
      <sheetName val="plantilla"/>
      <sheetName val="Listas"/>
      <sheetName val=" PND - Compromisos"/>
      <sheetName val="Indicadores"/>
    </sheetNames>
    <sheetDataSet>
      <sheetData sheetId="0"/>
      <sheetData sheetId="1"/>
      <sheetData sheetId="2">
        <row r="2">
          <cell r="C2" t="str">
            <v>FONDO DE PREVISIÓN SOCIAL DEL CONGRESO DE LA REPÚBLICA - FONPRECON</v>
          </cell>
          <cell r="D2" t="str">
            <v xml:space="preserve">1. Modular, regular e implementar la prestación de servicios de salud mediante la conformación de redes integrales e integradas de servicios y el sistema integral de calidad en salud para garantizar el derecho fundamental a la salud, el acceso equitativo a los servicios de salud a la población del territorio nacional. </v>
          </cell>
          <cell r="E2" t="str">
            <v>1. Ordenamiento del territorio alrededor del agua y justicia ambiental</v>
          </cell>
          <cell r="F2" t="str">
            <v>1.1 Ordenamiento del territorio alrededor del agua y justicia ambiental</v>
          </cell>
          <cell r="G2" t="str">
            <v>Hacia un sistema de salud garantista, universal,  basado en un modelo de salud
preventivo y predictivo</v>
          </cell>
          <cell r="J2" t="str">
            <v>ODS 1. Fin de la pobreza</v>
          </cell>
          <cell r="L2" t="str">
            <v>1. Talento humano</v>
          </cell>
          <cell r="M2" t="str">
            <v>1.1. Gestión Estratégica del Talento Humano</v>
          </cell>
        </row>
        <row r="3">
          <cell r="C3" t="str">
            <v>FONDO DE PASIVO SOCIAL DE FERROCARRILES NACIONALES DE COLOMBIA - FONFERROCARRILES</v>
          </cell>
          <cell r="D3" t="str">
            <v>2. Contar con un talento humano en salud dignificado y competente por medio de la laboralización con estabilidad, formalización, remuneración justa, formación permanente y protección de la salud en el trabajo con el fin de garantizar suficiencia del mismo, la equidad en su distribución y su mejora en el desempeño dentro de un modelo de atención basado en Atención Primaria y seguridad sanitaria nacional.</v>
          </cell>
          <cell r="E3" t="str">
            <v>2. Seguridad humana y justicia social</v>
          </cell>
          <cell r="F3" t="str">
            <v>Habilitadores que potencian la seguridad humana y las oportunidades de 
bienestar</v>
          </cell>
          <cell r="G3" t="str">
            <v>Alimentos sanos y seguros para alimentar a Colombia</v>
          </cell>
          <cell r="J3" t="str">
            <v>ODS 2. Hambre cero</v>
          </cell>
          <cell r="L3" t="str">
            <v>2. Direccionamiento estratégico y planeación</v>
          </cell>
          <cell r="M3" t="str">
            <v>1.2. Integridad</v>
          </cell>
        </row>
        <row r="4">
          <cell r="C4" t="str">
            <v>CENTRO DERMATOLOGICO FEDERICO LLERAS ACOSTA</v>
          </cell>
          <cell r="D4" t="str">
            <v>3. Garantizar acceso oportuno a los medicamentos y tecnología a todos los habitantes del territorio nacional mediante la promoción de la investigación, la expedición de regulación, la generación de alianzas estratégicas e incentivos con el fin de lograr capacidad instalada, un adecuado control de precios, mecanismos de transparencia y suficiencia en la prestación de servicios.</v>
          </cell>
          <cell r="E4" t="str">
            <v>3. Derecho humano a la alimentación</v>
          </cell>
          <cell r="F4" t="str">
            <v>Superación de privaciones como fundamento de la dignidad humana y
condiciones básicas para el bienestar</v>
          </cell>
          <cell r="G4" t="str">
            <v>Prácticas de alimentación saludable y adecuadas al curso de vida, poblaciones y 
territorios</v>
          </cell>
          <cell r="J4" t="str">
            <v>ODS 3. Salud y Bienestar</v>
          </cell>
          <cell r="L4" t="str">
            <v>3. Gestión con valores para resultados</v>
          </cell>
          <cell r="M4" t="str">
            <v>2.1. Planeación Institucional</v>
          </cell>
        </row>
        <row r="5">
          <cell r="C5" t="str">
            <v>ADMINISTRADORA DE LOS RECUROS DEL SISTEMA DE SEGURIDAD SOCIAL EN SALUD - ADRES</v>
          </cell>
          <cell r="D5" t="str">
            <v>4. Construir un Sistema Único Nacional de Información en Salud mediante la integración de las distintas fuentes de información, la armonización y el diseño transversal de herramientas tecnológicas para lograr una información única en el país, de consulta universal, que permita la accesibilidad e identificación de los procesos de salud de los habitantes del territorio nacional.</v>
          </cell>
          <cell r="E5" t="str">
            <v>4. Transformación productiva, internacionalización y acción climática</v>
          </cell>
          <cell r="F5" t="str">
            <v>Expansión de capacidades: más y mejores oportunidades de la población para 
lograr sus proyectos de vida</v>
          </cell>
          <cell r="G5" t="str">
            <v>Gobernanza multinivel para las políticas públicas asociadas al Derecho Humano a la 
Alimentación Adecuada (DHAA)</v>
          </cell>
          <cell r="J5" t="str">
            <v>ODS 4. Educación de calidad</v>
          </cell>
          <cell r="L5" t="str">
            <v>4. Evaluación de resultados</v>
          </cell>
          <cell r="M5" t="str">
            <v>2.2. Gestión Presupuestal y Eficiencia del Gasto Público</v>
          </cell>
        </row>
        <row r="6">
          <cell r="C6" t="str">
            <v>INSTITUTO NACIONAL DE SALUD - INS</v>
          </cell>
          <cell r="D6" t="str">
            <v>5. Fortalecer capacidades institucionales de sector salud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armonizar una intervención institucional articulada, integrada y universal.</v>
          </cell>
          <cell r="E6" t="str">
            <v>5. Convergencia regional</v>
          </cell>
          <cell r="F6" t="str">
            <v xml:space="preserve">Disponibilidad de Alimentos </v>
          </cell>
          <cell r="G6" t="str">
            <v>Solución al Problema de las Drogas Ilícitas</v>
          </cell>
          <cell r="J6" t="str">
            <v>ODS 5. Igualdad de género</v>
          </cell>
          <cell r="L6" t="str">
            <v>5. Información y Comunicación</v>
          </cell>
          <cell r="M6" t="str">
            <v>2.3. Compras y Contratación Pública</v>
          </cell>
        </row>
        <row r="7">
          <cell r="C7" t="str">
            <v>MINISTERIO DE SALUD Y PROTECCIÓN SOCIAL - MINSALUD</v>
          </cell>
          <cell r="D7" t="str">
            <v>6. Recuperar y fortalecer la red pública hospitalaria mediante el saneamiento financiero y la asistencia técnica para contar con unas instituciones que permita la prestación de servicios integrales, sostenibles y con calidad</v>
          </cell>
          <cell r="E7" t="str">
            <v>6. Paz total e integral</v>
          </cell>
          <cell r="F7" t="str">
            <v>Acceso físico a alimentos</v>
          </cell>
          <cell r="G7" t="str">
            <v>Garantía de los derechos en salud plena para las mujeres</v>
          </cell>
          <cell r="J7" t="str">
            <v>ODS 6. Agua limpia y saneamiento</v>
          </cell>
          <cell r="L7" t="str">
            <v>6. Gestión del conocimiento y la innovación</v>
          </cell>
          <cell r="M7" t="str">
            <v>3.1. FortalecimientoOrganizacional y Simplificación de Procesos</v>
          </cell>
        </row>
        <row r="8">
          <cell r="C8" t="str">
            <v>SUPERINTENDENCIA NACIONAL DE SALUD - SUPERSALUD</v>
          </cell>
          <cell r="D8" t="str">
            <v>7, Fortalecer la sostenibilidad financiera del sistema de pago, el giro directo y la restitución de recursos mediante la atención de cuentas, la auditoría, la transparencia e integridad con el fin de garantizar una oportuna prestación de servicios de salud y un adecuado flujo de recursos</v>
          </cell>
          <cell r="E8" t="str">
            <v xml:space="preserve">7. Actores diferenciales para el cambio </v>
          </cell>
          <cell r="F8" t="str">
            <v>Adecuación de Alimentos</v>
          </cell>
          <cell r="G8" t="str">
            <v>Construcción de tejido social diverso, con garantía de derechos y sin discriminación</v>
          </cell>
          <cell r="J8" t="str">
            <v>ODS 7. Energía asequible y no contaminante</v>
          </cell>
          <cell r="L8" t="str">
            <v>7. Control Interno</v>
          </cell>
          <cell r="M8" t="str">
            <v>3.2. Gobierno Digital</v>
          </cell>
        </row>
        <row r="9">
          <cell r="C9" t="str">
            <v>SANATORIO DE CONTRATACIÓN</v>
          </cell>
          <cell r="E9" t="str">
            <v>8. Estabilidad Macroeconómica</v>
          </cell>
          <cell r="F9" t="str">
            <v>Naturaleza viva: revitalización con inclusión social</v>
          </cell>
          <cell r="G9" t="str">
            <v>Hacia la superación de la deuda histórica con los pueblos y territorios étnicos</v>
          </cell>
          <cell r="J9" t="str">
            <v>ODS 8. Trabajo decente y crecimiento económico</v>
          </cell>
          <cell r="L9" t="str">
            <v>N/A</v>
          </cell>
          <cell r="M9" t="str">
            <v>3.3. Seguridad Digital</v>
          </cell>
        </row>
        <row r="10">
          <cell r="C10" t="str">
            <v>SANATORIO AGUA DE DIOS</v>
          </cell>
          <cell r="F10" t="str">
            <v>Transición económica para alcanzar carbono neutralidad y consolidar 
territorios resilientes al clima</v>
          </cell>
          <cell r="G10" t="str">
            <v>Modernización de los instrumentos de gestión de las políticas públicas</v>
          </cell>
          <cell r="J10" t="str">
            <v>ODS 9. Industria, innovación e infraestructura</v>
          </cell>
          <cell r="M10" t="str">
            <v>3.4. Defensa jurídica</v>
          </cell>
        </row>
        <row r="11">
          <cell r="C11" t="str">
            <v>INTITUTO NACIONAL DE VIGILANCIA DE MEDICAMENTOS Y ALIMENTOS – INVIMA</v>
          </cell>
          <cell r="F11" t="str">
            <v>Transición energética justa, segura, confiable y eficiente</v>
          </cell>
          <cell r="G11" t="str">
            <v>Información, seguimiento e instituciones</v>
          </cell>
          <cell r="J11" t="str">
            <v>ODS 10. Reducción de las desigualdades</v>
          </cell>
          <cell r="M11" t="str">
            <v>3.5. Mejora Normativa</v>
          </cell>
        </row>
        <row r="12">
          <cell r="C12" t="str">
            <v>INSTITUTO NACIONAL DE CANCEROLOGÍA - INC</v>
          </cell>
          <cell r="F12" t="str">
            <v>Economía productiva a través de la reindustrialización y la bioeconomía _</v>
          </cell>
          <cell r="G12" t="str">
            <v>Salud y bienestar para las juventudes</v>
          </cell>
          <cell r="J12" t="str">
            <v>ODS 11. Ciudades y comunidades sostenibles</v>
          </cell>
          <cell r="M12" t="str">
            <v>3.6. Racionalización de trámites</v>
          </cell>
        </row>
        <row r="13">
          <cell r="C13" t="str">
            <v>MINISTERIO DE SALUD Y PROTECCIÓN SOCIAL - MINSALUD</v>
          </cell>
          <cell r="F13" t="str">
            <v>Financiamiento del desarrollo como mecanismo habilitante para una
economía productiva</v>
          </cell>
          <cell r="G13" t="str">
            <v>Una gobernanza sólida para potenciar la garantía de derechos de la población con
discapacidad</v>
          </cell>
          <cell r="J13" t="str">
            <v>ODS 12. Producción y consumo responsables</v>
          </cell>
          <cell r="M13" t="str">
            <v>3.7. Participación ciudadana en la gestión pública</v>
          </cell>
        </row>
        <row r="14">
          <cell r="F14" t="str">
            <v>Convergencia regional</v>
          </cell>
          <cell r="G14" t="str">
            <v>Cifras confiables para una acción pertinente</v>
          </cell>
          <cell r="J14" t="str">
            <v>ODS 13. Acción por el clima</v>
          </cell>
          <cell r="M14" t="str">
            <v>3.8. Servicio al ciudadano</v>
          </cell>
        </row>
        <row r="15">
          <cell r="F15" t="str">
            <v xml:space="preserve">Territorios que se transforman con la implementación del Acuerdo del Teatro
Colón </v>
          </cell>
          <cell r="J15" t="str">
            <v>ODS 14. Vida submarina</v>
          </cell>
          <cell r="M15" t="str">
            <v>4.1. Seguimiento y evaluación del desempeño institucional</v>
          </cell>
        </row>
        <row r="16">
          <cell r="F16" t="str">
            <v>El diálogo: Un camino</v>
          </cell>
          <cell r="J16" t="str">
            <v>ODS 15. Vida de ecosistemas terrestres</v>
          </cell>
          <cell r="M16" t="str">
            <v>5.1. Gestión documental</v>
          </cell>
        </row>
        <row r="17">
          <cell r="F17" t="str">
            <v>Desescalamiento de la violencia</v>
          </cell>
          <cell r="J17" t="str">
            <v>ODS 16. Paz, justicia e instituciones sólidas</v>
          </cell>
          <cell r="M17" t="str">
            <v>5.2. Transparencia, acceso a la información pública y lucha contra la corrupción</v>
          </cell>
        </row>
        <row r="18">
          <cell r="F18" t="str">
            <v>La cultura de paz en la cotidianidad de las poblaciones y territorios</v>
          </cell>
          <cell r="J18" t="str">
            <v>ODS 17. Alianzas para lograr los objetivos</v>
          </cell>
          <cell r="M18" t="str">
            <v>5.3. Gestión de la información estadística</v>
          </cell>
        </row>
        <row r="19">
          <cell r="F19" t="str">
            <v>La paz en la esencia del Gobierno</v>
          </cell>
          <cell r="J19" t="str">
            <v>N/A</v>
          </cell>
          <cell r="M19" t="str">
            <v>6.1. Gestión del conocimiento y la innovación</v>
          </cell>
        </row>
        <row r="20">
          <cell r="F20" t="str">
            <v>El cambio es con las mujeres</v>
          </cell>
          <cell r="M20" t="str">
            <v>7.1. Control Interno</v>
          </cell>
        </row>
        <row r="21">
          <cell r="F21" t="str">
            <v>Colombia igualitaria, diversa y libre de discriminación</v>
          </cell>
          <cell r="M21" t="str">
            <v>N/A</v>
          </cell>
        </row>
        <row r="22">
          <cell r="F22" t="str">
            <v>Reparación efectiva e integral a las víctimas</v>
          </cell>
        </row>
        <row r="23">
          <cell r="F23" t="str">
            <v>Crece la generación para la vida y la paz: niñas, niños y adolescentes
protegidos, amados y con oportunidades</v>
          </cell>
        </row>
        <row r="24">
          <cell r="F24" t="str">
            <v>Pueblos y comunidades étnicas</v>
          </cell>
        </row>
        <row r="25">
          <cell r="F25" t="str">
            <v>Jóvenes con derechos que lideran las transformaciones para la vida</v>
          </cell>
        </row>
      </sheetData>
      <sheetData sheetId="3"/>
      <sheetData sheetId="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STAS DESPLEGABLES"/>
      <sheetName val="PLATAFORMA ESTRATEGICA"/>
      <sheetName val="TEMAS POR OBJETIVO"/>
      <sheetName val="PEI MSPS"/>
      <sheetName val="PEI"/>
      <sheetName val="PES"/>
      <sheetName val="Hoja1"/>
    </sheetNames>
    <sheetDataSet>
      <sheetData sheetId="0"/>
      <sheetData sheetId="1"/>
      <sheetData sheetId="2"/>
      <sheetData sheetId="3"/>
      <sheetData sheetId="4"/>
      <sheetData sheetId="5"/>
      <sheetData sheetId="6"/>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S ENTIDADES "/>
      <sheetName val="PLATAFORMA ESTRATEGICA"/>
      <sheetName val="TEMAS POR OBJETIVO"/>
      <sheetName val="Hoja1"/>
      <sheetName val="LISTAS DESPLEGABLES"/>
      <sheetName val="MINISTERIO 1"/>
      <sheetName val="MINISTERIO"/>
      <sheetName val="PES MINISTERIO"/>
      <sheetName val="ENTIDADES"/>
      <sheetName val="Hoja 1"/>
    </sheetNames>
    <sheetDataSet>
      <sheetData sheetId="0"/>
      <sheetData sheetId="1"/>
      <sheetData sheetId="2"/>
      <sheetData sheetId="3"/>
      <sheetData sheetId="4" refreshError="1"/>
      <sheetData sheetId="5"/>
      <sheetData sheetId="6"/>
      <sheetData sheetId="7"/>
      <sheetData sheetId="8"/>
      <sheetData sheetId="9"/>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3.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828381-6BEA-4F20-936E-02857B81E1E4}">
  <dimension ref="B2:Y38"/>
  <sheetViews>
    <sheetView tabSelected="1" topLeftCell="B1" zoomScale="96" zoomScaleNormal="96" workbookViewId="0">
      <selection activeCell="Q3" sqref="Q3"/>
    </sheetView>
  </sheetViews>
  <sheetFormatPr baseColWidth="10" defaultColWidth="11.42578125" defaultRowHeight="15" x14ac:dyDescent="0.25"/>
  <cols>
    <col min="1" max="16384" width="11.42578125" style="1"/>
  </cols>
  <sheetData>
    <row r="2" spans="2:25" ht="31.5" x14ac:dyDescent="0.5">
      <c r="G2" s="98" t="s">
        <v>584</v>
      </c>
    </row>
    <row r="6" spans="2:25" ht="22.5" customHeight="1" x14ac:dyDescent="0.35">
      <c r="B6" s="101" t="s">
        <v>585</v>
      </c>
      <c r="C6" s="101"/>
      <c r="D6" s="101"/>
      <c r="E6" s="101"/>
      <c r="F6" s="101"/>
      <c r="H6" s="102" t="s">
        <v>586</v>
      </c>
      <c r="I6" s="102"/>
      <c r="J6" s="102"/>
      <c r="K6" s="102"/>
      <c r="L6" s="102"/>
      <c r="M6" s="102"/>
      <c r="N6" s="102"/>
      <c r="O6" s="102"/>
      <c r="P6" s="102"/>
      <c r="Q6" s="102"/>
      <c r="R6" s="103" t="s">
        <v>587</v>
      </c>
      <c r="S6" s="103"/>
      <c r="T6" s="103"/>
      <c r="U6" s="103"/>
      <c r="V6" s="103"/>
      <c r="W6" s="103"/>
      <c r="X6" s="103"/>
      <c r="Y6" s="103"/>
    </row>
    <row r="9" spans="2:25" ht="23.25" x14ac:dyDescent="0.35">
      <c r="H9" s="101"/>
      <c r="I9" s="101"/>
      <c r="J9" s="101"/>
      <c r="K9" s="101"/>
      <c r="L9" s="101"/>
      <c r="M9" s="101"/>
    </row>
    <row r="25" spans="2:6" ht="23.25" x14ac:dyDescent="0.35">
      <c r="B25" s="102" t="s">
        <v>588</v>
      </c>
      <c r="C25" s="102"/>
      <c r="D25" s="102"/>
      <c r="E25" s="102"/>
      <c r="F25" s="102"/>
    </row>
    <row r="38" spans="21:21" x14ac:dyDescent="0.25">
      <c r="U38"/>
    </row>
  </sheetData>
  <mergeCells count="5">
    <mergeCell ref="B6:F6"/>
    <mergeCell ref="H6:Q6"/>
    <mergeCell ref="R6:Y6"/>
    <mergeCell ref="H9:M9"/>
    <mergeCell ref="B25:F25"/>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6537EA-D0F7-41AA-AF14-832C4C8ABD5B}">
  <dimension ref="G2:K2"/>
  <sheetViews>
    <sheetView tabSelected="1" workbookViewId="0">
      <selection activeCell="Q3" sqref="Q3"/>
    </sheetView>
  </sheetViews>
  <sheetFormatPr baseColWidth="10" defaultColWidth="11.42578125" defaultRowHeight="15" x14ac:dyDescent="0.25"/>
  <cols>
    <col min="1" max="16384" width="11.42578125" style="1"/>
  </cols>
  <sheetData>
    <row r="2" spans="7:11" ht="31.5" x14ac:dyDescent="0.5">
      <c r="G2" s="99" t="s">
        <v>589</v>
      </c>
      <c r="H2" s="100"/>
      <c r="I2" s="100"/>
      <c r="J2" s="100"/>
      <c r="K2" s="100"/>
    </row>
  </sheetData>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E18840-692E-4C48-9538-3E7C85038CF2}">
  <dimension ref="A1:Q78"/>
  <sheetViews>
    <sheetView workbookViewId="0">
      <selection activeCell="A7" sqref="A7"/>
    </sheetView>
  </sheetViews>
  <sheetFormatPr baseColWidth="10" defaultColWidth="11.42578125" defaultRowHeight="15" x14ac:dyDescent="0.25"/>
  <cols>
    <col min="1" max="2" width="18.85546875" style="1" customWidth="1"/>
    <col min="3" max="3" width="19.85546875" style="1" customWidth="1"/>
    <col min="4" max="4" width="18.5703125" style="1" customWidth="1"/>
    <col min="5" max="6" width="11.42578125" style="1"/>
    <col min="7" max="7" width="17.7109375" style="1" customWidth="1"/>
    <col min="8" max="8" width="19" style="1" customWidth="1"/>
    <col min="9" max="9" width="24.5703125" style="1" customWidth="1"/>
    <col min="10" max="10" width="11.42578125" style="1"/>
    <col min="11" max="11" width="22.42578125" style="1" customWidth="1"/>
    <col min="12" max="12" width="16.140625" style="1" customWidth="1"/>
    <col min="13" max="16384" width="11.42578125" style="1"/>
  </cols>
  <sheetData>
    <row r="1" spans="1:17" ht="26.25" x14ac:dyDescent="0.25">
      <c r="A1" s="13"/>
      <c r="B1" s="14"/>
      <c r="C1" s="15" t="s">
        <v>0</v>
      </c>
      <c r="D1" s="16"/>
      <c r="E1" s="17"/>
      <c r="F1" s="18" t="s">
        <v>1</v>
      </c>
      <c r="G1" s="19"/>
      <c r="H1" s="19"/>
      <c r="I1" s="19"/>
      <c r="J1" s="19"/>
      <c r="K1" s="19"/>
      <c r="L1" s="19"/>
      <c r="M1" s="19"/>
      <c r="N1" s="15" t="s">
        <v>2</v>
      </c>
      <c r="O1" s="19"/>
      <c r="P1" s="20" t="s">
        <v>562</v>
      </c>
      <c r="Q1" s="20"/>
    </row>
    <row r="2" spans="1:17" ht="26.25" x14ac:dyDescent="0.25">
      <c r="A2" s="21"/>
      <c r="B2" s="22"/>
      <c r="C2" s="15" t="s">
        <v>3</v>
      </c>
      <c r="D2" s="16"/>
      <c r="E2" s="17"/>
      <c r="F2" s="18" t="s">
        <v>4</v>
      </c>
      <c r="G2" s="19"/>
      <c r="H2" s="19"/>
      <c r="I2" s="19"/>
      <c r="J2" s="19"/>
      <c r="K2" s="19"/>
      <c r="L2" s="19"/>
      <c r="M2" s="19"/>
      <c r="N2" s="23" t="s">
        <v>5</v>
      </c>
      <c r="O2" s="19"/>
      <c r="P2" s="24">
        <v>1</v>
      </c>
      <c r="Q2" s="25"/>
    </row>
    <row r="3" spans="1:17" x14ac:dyDescent="0.25">
      <c r="A3" s="39"/>
      <c r="B3" s="39"/>
      <c r="C3" s="39"/>
      <c r="D3" s="39"/>
      <c r="E3" s="39"/>
      <c r="F3" s="39"/>
      <c r="G3" s="39"/>
      <c r="H3" s="39"/>
      <c r="I3" s="39"/>
      <c r="J3" s="39"/>
      <c r="K3" s="40"/>
      <c r="L3" s="39"/>
      <c r="M3" s="39"/>
      <c r="N3" s="39"/>
      <c r="O3" s="39"/>
      <c r="P3" s="39"/>
      <c r="Q3" s="39"/>
    </row>
    <row r="4" spans="1:17" ht="18" x14ac:dyDescent="0.25">
      <c r="A4" s="2" t="s">
        <v>6</v>
      </c>
      <c r="B4" s="2"/>
      <c r="C4" s="2"/>
      <c r="D4" s="2"/>
      <c r="E4" s="2"/>
      <c r="F4" s="2"/>
      <c r="G4" s="2"/>
      <c r="H4" s="2"/>
      <c r="I4" s="2"/>
      <c r="J4" s="2"/>
      <c r="K4" s="2"/>
      <c r="L4" s="2"/>
      <c r="M4" s="2"/>
      <c r="N4" s="2"/>
      <c r="O4" s="2"/>
      <c r="P4" s="2"/>
      <c r="Q4" s="2"/>
    </row>
    <row r="5" spans="1:17" x14ac:dyDescent="0.25">
      <c r="A5" s="104" t="s">
        <v>554</v>
      </c>
      <c r="B5" s="105"/>
      <c r="C5" s="105"/>
      <c r="D5" s="105"/>
      <c r="E5" s="105"/>
      <c r="F5" s="105"/>
      <c r="G5" s="105"/>
      <c r="H5" s="105"/>
      <c r="I5" s="105"/>
      <c r="J5" s="106"/>
      <c r="K5" s="41" t="s">
        <v>7</v>
      </c>
      <c r="L5" s="42"/>
      <c r="M5" s="42" t="s">
        <v>8</v>
      </c>
      <c r="N5" s="42"/>
      <c r="O5" s="42"/>
      <c r="P5" s="42"/>
      <c r="Q5" s="42"/>
    </row>
    <row r="6" spans="1:17" ht="25.5" x14ac:dyDescent="0.25">
      <c r="A6" s="43" t="s">
        <v>9</v>
      </c>
      <c r="B6" s="43" t="s">
        <v>10</v>
      </c>
      <c r="C6" s="43" t="s">
        <v>11</v>
      </c>
      <c r="D6" s="43" t="s">
        <v>12</v>
      </c>
      <c r="E6" s="43" t="s">
        <v>13</v>
      </c>
      <c r="F6" s="43" t="s">
        <v>14</v>
      </c>
      <c r="G6" s="44" t="s">
        <v>15</v>
      </c>
      <c r="H6" s="43" t="s">
        <v>16</v>
      </c>
      <c r="I6" s="43" t="s">
        <v>17</v>
      </c>
      <c r="J6" s="43" t="s">
        <v>18</v>
      </c>
      <c r="K6" s="45" t="s">
        <v>19</v>
      </c>
      <c r="L6" s="46" t="s">
        <v>20</v>
      </c>
      <c r="M6" s="46">
        <v>2023</v>
      </c>
      <c r="N6" s="46">
        <v>2024</v>
      </c>
      <c r="O6" s="46">
        <v>2025</v>
      </c>
      <c r="P6" s="46">
        <v>2026</v>
      </c>
      <c r="Q6" s="47" t="s">
        <v>21</v>
      </c>
    </row>
    <row r="7" spans="1:17" ht="102" x14ac:dyDescent="0.25">
      <c r="A7" s="48" t="s">
        <v>22</v>
      </c>
      <c r="B7" s="49" t="s">
        <v>23</v>
      </c>
      <c r="C7" s="49" t="s">
        <v>24</v>
      </c>
      <c r="D7" s="49" t="s">
        <v>25</v>
      </c>
      <c r="E7" s="49" t="s">
        <v>26</v>
      </c>
      <c r="F7" s="49" t="s">
        <v>27</v>
      </c>
      <c r="G7" s="49" t="s">
        <v>28</v>
      </c>
      <c r="H7" s="50" t="s">
        <v>29</v>
      </c>
      <c r="I7" s="50" t="s">
        <v>30</v>
      </c>
      <c r="J7" s="51">
        <v>0</v>
      </c>
      <c r="K7" s="52" t="s">
        <v>31</v>
      </c>
      <c r="L7" s="53" t="s">
        <v>32</v>
      </c>
      <c r="M7" s="54">
        <v>0</v>
      </c>
      <c r="N7" s="55">
        <v>1</v>
      </c>
      <c r="O7" s="55">
        <v>1</v>
      </c>
      <c r="P7" s="55">
        <v>1</v>
      </c>
      <c r="Q7" s="55">
        <v>1</v>
      </c>
    </row>
    <row r="8" spans="1:17" ht="114.75" x14ac:dyDescent="0.25">
      <c r="A8" s="60" t="s">
        <v>22</v>
      </c>
      <c r="B8" s="53" t="s">
        <v>23</v>
      </c>
      <c r="C8" s="53" t="s">
        <v>24</v>
      </c>
      <c r="D8" s="53" t="s">
        <v>25</v>
      </c>
      <c r="E8" s="53" t="s">
        <v>26</v>
      </c>
      <c r="F8" s="53" t="s">
        <v>27</v>
      </c>
      <c r="G8" s="53" t="s">
        <v>28</v>
      </c>
      <c r="H8" s="52" t="s">
        <v>29</v>
      </c>
      <c r="I8" s="52" t="s">
        <v>34</v>
      </c>
      <c r="J8" s="54">
        <v>0</v>
      </c>
      <c r="K8" s="52" t="s">
        <v>35</v>
      </c>
      <c r="L8" s="52" t="s">
        <v>36</v>
      </c>
      <c r="M8" s="54">
        <v>0</v>
      </c>
      <c r="N8" s="54">
        <v>2</v>
      </c>
      <c r="O8" s="54">
        <v>1</v>
      </c>
      <c r="P8" s="54">
        <v>0</v>
      </c>
      <c r="Q8" s="54">
        <v>3</v>
      </c>
    </row>
    <row r="9" spans="1:17" ht="114.75" x14ac:dyDescent="0.25">
      <c r="A9" s="60" t="s">
        <v>22</v>
      </c>
      <c r="B9" s="53" t="s">
        <v>23</v>
      </c>
      <c r="C9" s="53" t="s">
        <v>24</v>
      </c>
      <c r="D9" s="53" t="s">
        <v>25</v>
      </c>
      <c r="E9" s="53" t="s">
        <v>26</v>
      </c>
      <c r="F9" s="53" t="s">
        <v>27</v>
      </c>
      <c r="G9" s="53" t="s">
        <v>28</v>
      </c>
      <c r="H9" s="52" t="s">
        <v>29</v>
      </c>
      <c r="I9" s="52" t="s">
        <v>37</v>
      </c>
      <c r="J9" s="54">
        <v>0</v>
      </c>
      <c r="K9" s="52" t="s">
        <v>38</v>
      </c>
      <c r="L9" s="52" t="s">
        <v>39</v>
      </c>
      <c r="M9" s="54">
        <v>0</v>
      </c>
      <c r="N9" s="55">
        <v>0.3</v>
      </c>
      <c r="O9" s="55">
        <v>0.3</v>
      </c>
      <c r="P9" s="55">
        <v>0.4</v>
      </c>
      <c r="Q9" s="55">
        <v>1</v>
      </c>
    </row>
    <row r="10" spans="1:17" ht="89.25" x14ac:dyDescent="0.25">
      <c r="A10" s="60" t="s">
        <v>22</v>
      </c>
      <c r="B10" s="53" t="s">
        <v>23</v>
      </c>
      <c r="C10" s="53" t="s">
        <v>24</v>
      </c>
      <c r="D10" s="53" t="s">
        <v>25</v>
      </c>
      <c r="E10" s="53" t="s">
        <v>26</v>
      </c>
      <c r="F10" s="53" t="s">
        <v>27</v>
      </c>
      <c r="G10" s="53" t="s">
        <v>28</v>
      </c>
      <c r="H10" s="52" t="s">
        <v>29</v>
      </c>
      <c r="I10" s="52" t="s">
        <v>40</v>
      </c>
      <c r="J10" s="54">
        <v>0</v>
      </c>
      <c r="K10" s="60" t="s">
        <v>41</v>
      </c>
      <c r="L10" s="52" t="s">
        <v>42</v>
      </c>
      <c r="M10" s="54">
        <v>0</v>
      </c>
      <c r="N10" s="54">
        <v>1</v>
      </c>
      <c r="O10" s="54">
        <v>0</v>
      </c>
      <c r="P10" s="54">
        <v>0</v>
      </c>
      <c r="Q10" s="54">
        <v>1</v>
      </c>
    </row>
    <row r="11" spans="1:17" ht="153" x14ac:dyDescent="0.25">
      <c r="A11" s="60" t="s">
        <v>43</v>
      </c>
      <c r="B11" s="53" t="s">
        <v>44</v>
      </c>
      <c r="C11" s="53" t="s">
        <v>45</v>
      </c>
      <c r="D11" s="53" t="s">
        <v>46</v>
      </c>
      <c r="E11" s="53" t="s">
        <v>47</v>
      </c>
      <c r="F11" s="53" t="s">
        <v>48</v>
      </c>
      <c r="G11" s="53" t="s">
        <v>49</v>
      </c>
      <c r="H11" s="52" t="s">
        <v>555</v>
      </c>
      <c r="I11" s="52" t="s">
        <v>50</v>
      </c>
      <c r="J11" s="60">
        <v>4</v>
      </c>
      <c r="K11" s="52" t="s">
        <v>51</v>
      </c>
      <c r="L11" s="52" t="s">
        <v>52</v>
      </c>
      <c r="M11" s="54">
        <v>8</v>
      </c>
      <c r="N11" s="54">
        <v>8</v>
      </c>
      <c r="O11" s="54">
        <v>8</v>
      </c>
      <c r="P11" s="54">
        <v>8</v>
      </c>
      <c r="Q11" s="54">
        <f>SUM(M11:P11)</f>
        <v>32</v>
      </c>
    </row>
    <row r="12" spans="1:17" ht="153" x14ac:dyDescent="0.25">
      <c r="A12" s="60" t="s">
        <v>43</v>
      </c>
      <c r="B12" s="53" t="s">
        <v>44</v>
      </c>
      <c r="C12" s="53" t="s">
        <v>45</v>
      </c>
      <c r="D12" s="53" t="s">
        <v>46</v>
      </c>
      <c r="E12" s="53" t="s">
        <v>47</v>
      </c>
      <c r="F12" s="53" t="s">
        <v>48</v>
      </c>
      <c r="G12" s="53" t="s">
        <v>49</v>
      </c>
      <c r="H12" s="52" t="s">
        <v>555</v>
      </c>
      <c r="I12" s="52" t="s">
        <v>50</v>
      </c>
      <c r="J12" s="60">
        <v>2</v>
      </c>
      <c r="K12" s="52" t="s">
        <v>53</v>
      </c>
      <c r="L12" s="52" t="s">
        <v>54</v>
      </c>
      <c r="M12" s="54">
        <v>0</v>
      </c>
      <c r="N12" s="54">
        <v>4</v>
      </c>
      <c r="O12" s="54">
        <v>5</v>
      </c>
      <c r="P12" s="54">
        <v>6</v>
      </c>
      <c r="Q12" s="54">
        <v>15</v>
      </c>
    </row>
    <row r="13" spans="1:17" ht="165.75" x14ac:dyDescent="0.25">
      <c r="A13" s="60" t="s">
        <v>43</v>
      </c>
      <c r="B13" s="53" t="s">
        <v>44</v>
      </c>
      <c r="C13" s="53" t="s">
        <v>45</v>
      </c>
      <c r="D13" s="53" t="s">
        <v>46</v>
      </c>
      <c r="E13" s="53" t="s">
        <v>47</v>
      </c>
      <c r="F13" s="53" t="s">
        <v>48</v>
      </c>
      <c r="G13" s="53" t="s">
        <v>49</v>
      </c>
      <c r="H13" s="52" t="s">
        <v>555</v>
      </c>
      <c r="I13" s="52" t="s">
        <v>55</v>
      </c>
      <c r="J13" s="54">
        <v>0</v>
      </c>
      <c r="K13" s="52" t="s">
        <v>56</v>
      </c>
      <c r="L13" s="52" t="s">
        <v>57</v>
      </c>
      <c r="M13" s="54">
        <v>0.25</v>
      </c>
      <c r="N13" s="54">
        <v>0.25</v>
      </c>
      <c r="O13" s="54">
        <v>0.25</v>
      </c>
      <c r="P13" s="54">
        <v>0.25</v>
      </c>
      <c r="Q13" s="54">
        <v>1</v>
      </c>
    </row>
    <row r="14" spans="1:17" ht="153" x14ac:dyDescent="0.25">
      <c r="A14" s="60" t="s">
        <v>43</v>
      </c>
      <c r="B14" s="53" t="s">
        <v>44</v>
      </c>
      <c r="C14" s="53" t="s">
        <v>45</v>
      </c>
      <c r="D14" s="53" t="s">
        <v>46</v>
      </c>
      <c r="E14" s="53" t="s">
        <v>47</v>
      </c>
      <c r="F14" s="53" t="s">
        <v>48</v>
      </c>
      <c r="G14" s="53" t="s">
        <v>49</v>
      </c>
      <c r="H14" s="52" t="s">
        <v>555</v>
      </c>
      <c r="I14" s="52" t="s">
        <v>58</v>
      </c>
      <c r="J14" s="54">
        <v>0</v>
      </c>
      <c r="K14" s="52" t="s">
        <v>59</v>
      </c>
      <c r="L14" s="52" t="s">
        <v>60</v>
      </c>
      <c r="M14" s="54">
        <v>0.25</v>
      </c>
      <c r="N14" s="54">
        <v>0.25</v>
      </c>
      <c r="O14" s="54">
        <v>0.25</v>
      </c>
      <c r="P14" s="54">
        <v>0.25</v>
      </c>
      <c r="Q14" s="54">
        <v>1</v>
      </c>
    </row>
    <row r="15" spans="1:17" ht="153" x14ac:dyDescent="0.25">
      <c r="A15" s="60" t="s">
        <v>43</v>
      </c>
      <c r="B15" s="53" t="s">
        <v>61</v>
      </c>
      <c r="C15" s="53" t="s">
        <v>62</v>
      </c>
      <c r="D15" s="53" t="s">
        <v>63</v>
      </c>
      <c r="E15" s="53" t="s">
        <v>64</v>
      </c>
      <c r="F15" s="53" t="s">
        <v>48</v>
      </c>
      <c r="G15" s="53" t="s">
        <v>65</v>
      </c>
      <c r="H15" s="52" t="s">
        <v>555</v>
      </c>
      <c r="I15" s="52" t="s">
        <v>66</v>
      </c>
      <c r="J15" s="54">
        <v>7</v>
      </c>
      <c r="K15" s="52" t="s">
        <v>67</v>
      </c>
      <c r="L15" s="52" t="s">
        <v>68</v>
      </c>
      <c r="M15" s="54">
        <v>8</v>
      </c>
      <c r="N15" s="54">
        <v>8</v>
      </c>
      <c r="O15" s="54">
        <v>8</v>
      </c>
      <c r="P15" s="54">
        <v>8</v>
      </c>
      <c r="Q15" s="54">
        <v>32</v>
      </c>
    </row>
    <row r="16" spans="1:17" ht="153" x14ac:dyDescent="0.25">
      <c r="A16" s="60" t="s">
        <v>43</v>
      </c>
      <c r="B16" s="53" t="s">
        <v>44</v>
      </c>
      <c r="C16" s="53" t="s">
        <v>69</v>
      </c>
      <c r="D16" s="53" t="s">
        <v>70</v>
      </c>
      <c r="E16" s="53" t="s">
        <v>64</v>
      </c>
      <c r="F16" s="53" t="s">
        <v>48</v>
      </c>
      <c r="G16" s="53" t="s">
        <v>65</v>
      </c>
      <c r="H16" s="52" t="s">
        <v>555</v>
      </c>
      <c r="I16" s="52" t="s">
        <v>71</v>
      </c>
      <c r="J16" s="61">
        <v>1092603</v>
      </c>
      <c r="K16" s="52" t="s">
        <v>72</v>
      </c>
      <c r="L16" s="52" t="s">
        <v>73</v>
      </c>
      <c r="M16" s="61">
        <v>56303</v>
      </c>
      <c r="N16" s="61">
        <v>64507</v>
      </c>
      <c r="O16" s="61">
        <v>64507</v>
      </c>
      <c r="P16" s="61">
        <v>64507</v>
      </c>
      <c r="Q16" s="61">
        <f>SUM(M16:P16)</f>
        <v>249824</v>
      </c>
    </row>
    <row r="17" spans="1:17" ht="153" x14ac:dyDescent="0.25">
      <c r="A17" s="60" t="s">
        <v>43</v>
      </c>
      <c r="B17" s="53" t="s">
        <v>44</v>
      </c>
      <c r="C17" s="53" t="s">
        <v>69</v>
      </c>
      <c r="D17" s="53" t="s">
        <v>70</v>
      </c>
      <c r="E17" s="53" t="s">
        <v>64</v>
      </c>
      <c r="F17" s="53" t="s">
        <v>48</v>
      </c>
      <c r="G17" s="53" t="s">
        <v>65</v>
      </c>
      <c r="H17" s="52" t="s">
        <v>555</v>
      </c>
      <c r="I17" s="52" t="s">
        <v>74</v>
      </c>
      <c r="J17" s="54">
        <v>14</v>
      </c>
      <c r="K17" s="52" t="s">
        <v>75</v>
      </c>
      <c r="L17" s="52" t="s">
        <v>76</v>
      </c>
      <c r="M17" s="54">
        <v>12</v>
      </c>
      <c r="N17" s="54">
        <v>9</v>
      </c>
      <c r="O17" s="54">
        <v>10</v>
      </c>
      <c r="P17" s="54">
        <v>12</v>
      </c>
      <c r="Q17" s="61">
        <f>SUM(M17:P17)</f>
        <v>43</v>
      </c>
    </row>
    <row r="18" spans="1:17" ht="153" x14ac:dyDescent="0.25">
      <c r="A18" s="60" t="s">
        <v>43</v>
      </c>
      <c r="B18" s="53" t="s">
        <v>61</v>
      </c>
      <c r="C18" s="53" t="s">
        <v>62</v>
      </c>
      <c r="D18" s="53" t="s">
        <v>77</v>
      </c>
      <c r="E18" s="53" t="s">
        <v>26</v>
      </c>
      <c r="F18" s="53" t="s">
        <v>48</v>
      </c>
      <c r="G18" s="53" t="s">
        <v>65</v>
      </c>
      <c r="H18" s="52" t="s">
        <v>555</v>
      </c>
      <c r="I18" s="52" t="s">
        <v>78</v>
      </c>
      <c r="J18" s="54">
        <v>14</v>
      </c>
      <c r="K18" s="52" t="s">
        <v>79</v>
      </c>
      <c r="L18" s="52" t="s">
        <v>80</v>
      </c>
      <c r="M18" s="54">
        <v>0</v>
      </c>
      <c r="N18" s="54">
        <v>14</v>
      </c>
      <c r="O18" s="54">
        <v>14</v>
      </c>
      <c r="P18" s="54">
        <v>14</v>
      </c>
      <c r="Q18" s="61">
        <f>SUM(M18:P18)</f>
        <v>42</v>
      </c>
    </row>
    <row r="19" spans="1:17" ht="153" x14ac:dyDescent="0.25">
      <c r="A19" s="60" t="s">
        <v>43</v>
      </c>
      <c r="B19" s="53" t="s">
        <v>81</v>
      </c>
      <c r="C19" s="53" t="s">
        <v>82</v>
      </c>
      <c r="D19" s="53" t="s">
        <v>83</v>
      </c>
      <c r="E19" s="53" t="s">
        <v>26</v>
      </c>
      <c r="F19" s="53" t="s">
        <v>48</v>
      </c>
      <c r="G19" s="53" t="s">
        <v>65</v>
      </c>
      <c r="H19" s="52" t="s">
        <v>555</v>
      </c>
      <c r="I19" s="52" t="s">
        <v>84</v>
      </c>
      <c r="J19" s="54">
        <v>0</v>
      </c>
      <c r="K19" s="52" t="s">
        <v>85</v>
      </c>
      <c r="L19" s="52" t="s">
        <v>86</v>
      </c>
      <c r="M19" s="54">
        <v>0</v>
      </c>
      <c r="N19" s="61">
        <v>13200</v>
      </c>
      <c r="O19" s="61">
        <v>13200</v>
      </c>
      <c r="P19" s="61">
        <v>13200</v>
      </c>
      <c r="Q19" s="61">
        <f>SUM(M19:P19)</f>
        <v>39600</v>
      </c>
    </row>
    <row r="20" spans="1:17" ht="127.5" x14ac:dyDescent="0.25">
      <c r="A20" s="60" t="s">
        <v>43</v>
      </c>
      <c r="B20" s="53" t="s">
        <v>81</v>
      </c>
      <c r="C20" s="53" t="s">
        <v>82</v>
      </c>
      <c r="D20" s="53" t="s">
        <v>83</v>
      </c>
      <c r="E20" s="53" t="s">
        <v>26</v>
      </c>
      <c r="F20" s="53" t="s">
        <v>48</v>
      </c>
      <c r="G20" s="53" t="s">
        <v>65</v>
      </c>
      <c r="H20" s="52" t="s">
        <v>87</v>
      </c>
      <c r="I20" s="52" t="s">
        <v>88</v>
      </c>
      <c r="J20" s="54">
        <v>0</v>
      </c>
      <c r="K20" s="52" t="s">
        <v>89</v>
      </c>
      <c r="L20" s="60" t="s">
        <v>90</v>
      </c>
      <c r="M20" s="54">
        <v>0</v>
      </c>
      <c r="N20" s="54">
        <v>40</v>
      </c>
      <c r="O20" s="54">
        <v>40</v>
      </c>
      <c r="P20" s="54">
        <v>40</v>
      </c>
      <c r="Q20" s="61">
        <v>40</v>
      </c>
    </row>
    <row r="21" spans="1:17" ht="153" x14ac:dyDescent="0.25">
      <c r="A21" s="60" t="s">
        <v>43</v>
      </c>
      <c r="B21" s="53" t="s">
        <v>23</v>
      </c>
      <c r="C21" s="53" t="s">
        <v>91</v>
      </c>
      <c r="D21" s="53" t="s">
        <v>92</v>
      </c>
      <c r="E21" s="53" t="s">
        <v>47</v>
      </c>
      <c r="F21" s="53" t="s">
        <v>48</v>
      </c>
      <c r="G21" s="53" t="s">
        <v>65</v>
      </c>
      <c r="H21" s="52" t="s">
        <v>555</v>
      </c>
      <c r="I21" s="52" t="s">
        <v>93</v>
      </c>
      <c r="J21" s="60">
        <v>1</v>
      </c>
      <c r="K21" s="53" t="s">
        <v>94</v>
      </c>
      <c r="L21" s="52" t="s">
        <v>95</v>
      </c>
      <c r="M21" s="60">
        <v>1</v>
      </c>
      <c r="N21" s="60">
        <v>1</v>
      </c>
      <c r="O21" s="60">
        <v>1</v>
      </c>
      <c r="P21" s="60">
        <v>1</v>
      </c>
      <c r="Q21" s="60">
        <v>4</v>
      </c>
    </row>
    <row r="22" spans="1:17" ht="153" x14ac:dyDescent="0.25">
      <c r="A22" s="60" t="s">
        <v>43</v>
      </c>
      <c r="B22" s="53" t="s">
        <v>44</v>
      </c>
      <c r="C22" s="53" t="s">
        <v>96</v>
      </c>
      <c r="D22" s="53" t="s">
        <v>97</v>
      </c>
      <c r="E22" s="53" t="s">
        <v>47</v>
      </c>
      <c r="F22" s="53" t="s">
        <v>48</v>
      </c>
      <c r="G22" s="53" t="s">
        <v>65</v>
      </c>
      <c r="H22" s="52" t="s">
        <v>555</v>
      </c>
      <c r="I22" s="52" t="s">
        <v>98</v>
      </c>
      <c r="J22" s="60">
        <v>1</v>
      </c>
      <c r="K22" s="52" t="s">
        <v>99</v>
      </c>
      <c r="L22" s="52" t="s">
        <v>95</v>
      </c>
      <c r="M22" s="60">
        <v>1</v>
      </c>
      <c r="N22" s="60">
        <v>1</v>
      </c>
      <c r="O22" s="60">
        <v>1</v>
      </c>
      <c r="P22" s="60">
        <v>1</v>
      </c>
      <c r="Q22" s="60">
        <v>4</v>
      </c>
    </row>
    <row r="23" spans="1:17" ht="153" x14ac:dyDescent="0.25">
      <c r="A23" s="60" t="s">
        <v>43</v>
      </c>
      <c r="B23" s="53" t="s">
        <v>23</v>
      </c>
      <c r="C23" s="53" t="s">
        <v>91</v>
      </c>
      <c r="D23" s="53" t="s">
        <v>92</v>
      </c>
      <c r="E23" s="53" t="s">
        <v>47</v>
      </c>
      <c r="F23" s="53" t="s">
        <v>48</v>
      </c>
      <c r="G23" s="53" t="s">
        <v>65</v>
      </c>
      <c r="H23" s="52" t="s">
        <v>555</v>
      </c>
      <c r="I23" s="52" t="s">
        <v>100</v>
      </c>
      <c r="J23" s="60">
        <v>0</v>
      </c>
      <c r="K23" s="52" t="s">
        <v>101</v>
      </c>
      <c r="L23" s="52" t="s">
        <v>102</v>
      </c>
      <c r="M23" s="60">
        <v>0</v>
      </c>
      <c r="N23" s="60">
        <v>2</v>
      </c>
      <c r="O23" s="60">
        <v>1</v>
      </c>
      <c r="P23" s="60">
        <v>0</v>
      </c>
      <c r="Q23" s="60">
        <f>+M23+N23+O23+P23</f>
        <v>3</v>
      </c>
    </row>
    <row r="24" spans="1:17" ht="153" x14ac:dyDescent="0.25">
      <c r="A24" s="60" t="s">
        <v>43</v>
      </c>
      <c r="B24" s="53" t="s">
        <v>44</v>
      </c>
      <c r="C24" s="53" t="s">
        <v>103</v>
      </c>
      <c r="D24" s="53" t="s">
        <v>104</v>
      </c>
      <c r="E24" s="53" t="s">
        <v>105</v>
      </c>
      <c r="F24" s="53" t="s">
        <v>106</v>
      </c>
      <c r="G24" s="53" t="s">
        <v>107</v>
      </c>
      <c r="H24" s="52" t="s">
        <v>555</v>
      </c>
      <c r="I24" s="52" t="s">
        <v>108</v>
      </c>
      <c r="J24" s="54">
        <v>0</v>
      </c>
      <c r="K24" s="60" t="s">
        <v>109</v>
      </c>
      <c r="L24" s="52" t="s">
        <v>110</v>
      </c>
      <c r="M24" s="54">
        <v>0</v>
      </c>
      <c r="N24" s="54">
        <v>0</v>
      </c>
      <c r="O24" s="54">
        <v>0.5</v>
      </c>
      <c r="P24" s="54">
        <v>0.5</v>
      </c>
      <c r="Q24" s="54">
        <v>1</v>
      </c>
    </row>
    <row r="25" spans="1:17" ht="140.25" x14ac:dyDescent="0.25">
      <c r="A25" s="60" t="s">
        <v>111</v>
      </c>
      <c r="B25" s="53" t="s">
        <v>23</v>
      </c>
      <c r="C25" s="53" t="s">
        <v>24</v>
      </c>
      <c r="D25" s="53" t="s">
        <v>25</v>
      </c>
      <c r="E25" s="53" t="s">
        <v>26</v>
      </c>
      <c r="F25" s="53" t="s">
        <v>106</v>
      </c>
      <c r="G25" s="53" t="s">
        <v>107</v>
      </c>
      <c r="H25" s="52" t="s">
        <v>112</v>
      </c>
      <c r="I25" s="52" t="s">
        <v>113</v>
      </c>
      <c r="J25" s="54">
        <v>0</v>
      </c>
      <c r="K25" s="62" t="s">
        <v>114</v>
      </c>
      <c r="L25" s="62" t="s">
        <v>115</v>
      </c>
      <c r="M25" s="55" t="s">
        <v>33</v>
      </c>
      <c r="N25" s="55">
        <v>0</v>
      </c>
      <c r="O25" s="55">
        <v>1</v>
      </c>
      <c r="P25" s="55">
        <v>1</v>
      </c>
      <c r="Q25" s="55">
        <v>1</v>
      </c>
    </row>
    <row r="26" spans="1:17" ht="76.5" x14ac:dyDescent="0.25">
      <c r="A26" s="60" t="s">
        <v>111</v>
      </c>
      <c r="B26" s="53" t="s">
        <v>23</v>
      </c>
      <c r="C26" s="53" t="s">
        <v>24</v>
      </c>
      <c r="D26" s="53" t="s">
        <v>25</v>
      </c>
      <c r="E26" s="53" t="s">
        <v>26</v>
      </c>
      <c r="F26" s="53" t="s">
        <v>48</v>
      </c>
      <c r="G26" s="53" t="s">
        <v>117</v>
      </c>
      <c r="H26" s="52" t="s">
        <v>87</v>
      </c>
      <c r="I26" s="52" t="s">
        <v>118</v>
      </c>
      <c r="J26" s="54">
        <v>1</v>
      </c>
      <c r="K26" s="62" t="s">
        <v>119</v>
      </c>
      <c r="L26" s="62" t="s">
        <v>120</v>
      </c>
      <c r="M26" s="60">
        <v>1</v>
      </c>
      <c r="N26" s="58">
        <v>0</v>
      </c>
      <c r="O26" s="58" t="s">
        <v>33</v>
      </c>
      <c r="P26" s="58" t="s">
        <v>33</v>
      </c>
      <c r="Q26" s="60">
        <v>1</v>
      </c>
    </row>
    <row r="27" spans="1:17" ht="89.25" x14ac:dyDescent="0.25">
      <c r="A27" s="60" t="s">
        <v>111</v>
      </c>
      <c r="B27" s="53" t="s">
        <v>23</v>
      </c>
      <c r="C27" s="53" t="s">
        <v>24</v>
      </c>
      <c r="D27" s="53" t="s">
        <v>25</v>
      </c>
      <c r="E27" s="53" t="s">
        <v>26</v>
      </c>
      <c r="F27" s="53" t="s">
        <v>48</v>
      </c>
      <c r="G27" s="53" t="s">
        <v>117</v>
      </c>
      <c r="H27" s="52" t="s">
        <v>87</v>
      </c>
      <c r="I27" s="52" t="s">
        <v>118</v>
      </c>
      <c r="J27" s="54">
        <v>0</v>
      </c>
      <c r="K27" s="62" t="s">
        <v>121</v>
      </c>
      <c r="L27" s="62" t="s">
        <v>115</v>
      </c>
      <c r="M27" s="58">
        <v>0</v>
      </c>
      <c r="N27" s="58">
        <v>1</v>
      </c>
      <c r="O27" s="58">
        <v>1</v>
      </c>
      <c r="P27" s="58">
        <v>1</v>
      </c>
      <c r="Q27" s="58">
        <v>1</v>
      </c>
    </row>
    <row r="28" spans="1:17" ht="76.5" x14ac:dyDescent="0.25">
      <c r="A28" s="60" t="s">
        <v>122</v>
      </c>
      <c r="B28" s="53" t="s">
        <v>23</v>
      </c>
      <c r="C28" s="53" t="s">
        <v>24</v>
      </c>
      <c r="D28" s="53" t="s">
        <v>25</v>
      </c>
      <c r="E28" s="53" t="s">
        <v>26</v>
      </c>
      <c r="F28" s="53" t="s">
        <v>48</v>
      </c>
      <c r="G28" s="53" t="s">
        <v>123</v>
      </c>
      <c r="H28" s="52" t="s">
        <v>124</v>
      </c>
      <c r="I28" s="52" t="s">
        <v>125</v>
      </c>
      <c r="J28" s="55">
        <v>0</v>
      </c>
      <c r="K28" s="53" t="s">
        <v>126</v>
      </c>
      <c r="L28" s="52" t="s">
        <v>127</v>
      </c>
      <c r="M28" s="55">
        <v>1</v>
      </c>
      <c r="N28" s="55">
        <v>1</v>
      </c>
      <c r="O28" s="55">
        <v>1</v>
      </c>
      <c r="P28" s="55">
        <v>1</v>
      </c>
      <c r="Q28" s="55">
        <v>1</v>
      </c>
    </row>
    <row r="29" spans="1:17" ht="153" x14ac:dyDescent="0.25">
      <c r="A29" s="60" t="s">
        <v>128</v>
      </c>
      <c r="B29" s="53" t="s">
        <v>23</v>
      </c>
      <c r="C29" s="53" t="s">
        <v>24</v>
      </c>
      <c r="D29" s="53" t="s">
        <v>25</v>
      </c>
      <c r="E29" s="53" t="s">
        <v>26</v>
      </c>
      <c r="F29" s="53" t="s">
        <v>129</v>
      </c>
      <c r="G29" s="53" t="s">
        <v>130</v>
      </c>
      <c r="H29" s="52" t="s">
        <v>555</v>
      </c>
      <c r="I29" s="52" t="s">
        <v>131</v>
      </c>
      <c r="J29" s="63" t="s">
        <v>132</v>
      </c>
      <c r="K29" s="52" t="s">
        <v>133</v>
      </c>
      <c r="L29" s="52" t="s">
        <v>134</v>
      </c>
      <c r="M29" s="58">
        <v>0</v>
      </c>
      <c r="N29" s="58">
        <v>1</v>
      </c>
      <c r="O29" s="58">
        <v>1</v>
      </c>
      <c r="P29" s="58">
        <v>1</v>
      </c>
      <c r="Q29" s="58">
        <v>1</v>
      </c>
    </row>
    <row r="30" spans="1:17" ht="216.75" x14ac:dyDescent="0.25">
      <c r="A30" s="60" t="s">
        <v>128</v>
      </c>
      <c r="B30" s="53" t="s">
        <v>23</v>
      </c>
      <c r="C30" s="53" t="s">
        <v>24</v>
      </c>
      <c r="D30" s="53" t="s">
        <v>25</v>
      </c>
      <c r="E30" s="53" t="s">
        <v>26</v>
      </c>
      <c r="F30" s="53" t="s">
        <v>129</v>
      </c>
      <c r="G30" s="53" t="s">
        <v>130</v>
      </c>
      <c r="H30" s="52" t="s">
        <v>555</v>
      </c>
      <c r="I30" s="52" t="s">
        <v>131</v>
      </c>
      <c r="J30" s="63" t="s">
        <v>135</v>
      </c>
      <c r="K30" s="52" t="s">
        <v>136</v>
      </c>
      <c r="L30" s="64" t="s">
        <v>137</v>
      </c>
      <c r="M30" s="58">
        <v>0</v>
      </c>
      <c r="N30" s="58">
        <v>1</v>
      </c>
      <c r="O30" s="58">
        <v>1</v>
      </c>
      <c r="P30" s="58">
        <v>1</v>
      </c>
      <c r="Q30" s="58">
        <v>1</v>
      </c>
    </row>
    <row r="31" spans="1:17" ht="153" x14ac:dyDescent="0.25">
      <c r="A31" s="60" t="s">
        <v>128</v>
      </c>
      <c r="B31" s="53" t="s">
        <v>23</v>
      </c>
      <c r="C31" s="53" t="s">
        <v>24</v>
      </c>
      <c r="D31" s="53" t="s">
        <v>25</v>
      </c>
      <c r="E31" s="53" t="s">
        <v>26</v>
      </c>
      <c r="F31" s="53" t="s">
        <v>129</v>
      </c>
      <c r="G31" s="53" t="s">
        <v>130</v>
      </c>
      <c r="H31" s="52" t="s">
        <v>555</v>
      </c>
      <c r="I31" s="52" t="s">
        <v>131</v>
      </c>
      <c r="J31" s="63" t="s">
        <v>138</v>
      </c>
      <c r="K31" s="52" t="s">
        <v>139</v>
      </c>
      <c r="L31" s="52" t="s">
        <v>140</v>
      </c>
      <c r="M31" s="65">
        <v>0</v>
      </c>
      <c r="N31" s="65">
        <v>2</v>
      </c>
      <c r="O31" s="65">
        <v>2</v>
      </c>
      <c r="P31" s="65">
        <v>2</v>
      </c>
      <c r="Q31" s="65">
        <v>6</v>
      </c>
    </row>
    <row r="32" spans="1:17" ht="153" x14ac:dyDescent="0.25">
      <c r="A32" s="60" t="s">
        <v>128</v>
      </c>
      <c r="B32" s="53" t="s">
        <v>23</v>
      </c>
      <c r="C32" s="53" t="s">
        <v>24</v>
      </c>
      <c r="D32" s="53" t="s">
        <v>25</v>
      </c>
      <c r="E32" s="53" t="s">
        <v>26</v>
      </c>
      <c r="F32" s="53" t="s">
        <v>129</v>
      </c>
      <c r="G32" s="53" t="s">
        <v>130</v>
      </c>
      <c r="H32" s="52" t="s">
        <v>555</v>
      </c>
      <c r="I32" s="52" t="s">
        <v>141</v>
      </c>
      <c r="J32" s="60" t="s">
        <v>142</v>
      </c>
      <c r="K32" s="52" t="s">
        <v>143</v>
      </c>
      <c r="L32" s="52" t="s">
        <v>144</v>
      </c>
      <c r="M32" s="58">
        <v>0</v>
      </c>
      <c r="N32" s="58">
        <v>1</v>
      </c>
      <c r="O32" s="58">
        <v>1</v>
      </c>
      <c r="P32" s="58">
        <v>1</v>
      </c>
      <c r="Q32" s="58">
        <v>1</v>
      </c>
    </row>
    <row r="33" spans="1:17" ht="204" x14ac:dyDescent="0.25">
      <c r="A33" s="60" t="s">
        <v>128</v>
      </c>
      <c r="B33" s="53" t="s">
        <v>23</v>
      </c>
      <c r="C33" s="53" t="s">
        <v>24</v>
      </c>
      <c r="D33" s="53" t="s">
        <v>25</v>
      </c>
      <c r="E33" s="53" t="s">
        <v>26</v>
      </c>
      <c r="F33" s="53" t="s">
        <v>27</v>
      </c>
      <c r="G33" s="53" t="s">
        <v>145</v>
      </c>
      <c r="H33" s="52" t="s">
        <v>555</v>
      </c>
      <c r="I33" s="52" t="s">
        <v>146</v>
      </c>
      <c r="J33" s="66" t="s">
        <v>147</v>
      </c>
      <c r="K33" s="66" t="s">
        <v>148</v>
      </c>
      <c r="L33" s="66" t="s">
        <v>149</v>
      </c>
      <c r="M33" s="55">
        <v>0</v>
      </c>
      <c r="N33" s="55">
        <v>1</v>
      </c>
      <c r="O33" s="55">
        <v>1</v>
      </c>
      <c r="P33" s="55">
        <v>1</v>
      </c>
      <c r="Q33" s="55">
        <v>1</v>
      </c>
    </row>
    <row r="34" spans="1:17" ht="153" x14ac:dyDescent="0.25">
      <c r="A34" s="60" t="s">
        <v>128</v>
      </c>
      <c r="B34" s="53" t="s">
        <v>23</v>
      </c>
      <c r="C34" s="53" t="s">
        <v>24</v>
      </c>
      <c r="D34" s="53" t="s">
        <v>25</v>
      </c>
      <c r="E34" s="53" t="s">
        <v>26</v>
      </c>
      <c r="F34" s="53" t="s">
        <v>129</v>
      </c>
      <c r="G34" s="53" t="s">
        <v>130</v>
      </c>
      <c r="H34" s="52" t="s">
        <v>555</v>
      </c>
      <c r="I34" s="52" t="s">
        <v>150</v>
      </c>
      <c r="J34" s="52" t="s">
        <v>151</v>
      </c>
      <c r="K34" s="59" t="s">
        <v>152</v>
      </c>
      <c r="L34" s="59" t="s">
        <v>153</v>
      </c>
      <c r="M34" s="58">
        <v>0</v>
      </c>
      <c r="N34" s="58">
        <v>0.1</v>
      </c>
      <c r="O34" s="58">
        <v>0.4</v>
      </c>
      <c r="P34" s="58">
        <v>0.5</v>
      </c>
      <c r="Q34" s="58">
        <v>1</v>
      </c>
    </row>
    <row r="35" spans="1:17" ht="153" x14ac:dyDescent="0.25">
      <c r="A35" s="60" t="s">
        <v>154</v>
      </c>
      <c r="B35" s="53" t="s">
        <v>23</v>
      </c>
      <c r="C35" s="53" t="s">
        <v>24</v>
      </c>
      <c r="D35" s="53" t="s">
        <v>25</v>
      </c>
      <c r="E35" s="53" t="s">
        <v>26</v>
      </c>
      <c r="F35" s="53" t="s">
        <v>48</v>
      </c>
      <c r="G35" s="53" t="s">
        <v>117</v>
      </c>
      <c r="H35" s="52" t="s">
        <v>555</v>
      </c>
      <c r="I35" s="52" t="s">
        <v>155</v>
      </c>
      <c r="J35" s="54">
        <v>1</v>
      </c>
      <c r="K35" s="53" t="s">
        <v>156</v>
      </c>
      <c r="L35" s="53" t="s">
        <v>41</v>
      </c>
      <c r="M35" s="54">
        <v>1</v>
      </c>
      <c r="N35" s="54">
        <v>0</v>
      </c>
      <c r="O35" s="54">
        <v>0</v>
      </c>
      <c r="P35" s="54">
        <v>0</v>
      </c>
      <c r="Q35" s="54">
        <v>1</v>
      </c>
    </row>
    <row r="36" spans="1:17" ht="153" x14ac:dyDescent="0.25">
      <c r="A36" s="60" t="s">
        <v>154</v>
      </c>
      <c r="B36" s="53" t="s">
        <v>23</v>
      </c>
      <c r="C36" s="53" t="s">
        <v>24</v>
      </c>
      <c r="D36" s="53" t="s">
        <v>25</v>
      </c>
      <c r="E36" s="53" t="s">
        <v>26</v>
      </c>
      <c r="F36" s="53" t="s">
        <v>48</v>
      </c>
      <c r="G36" s="53" t="s">
        <v>117</v>
      </c>
      <c r="H36" s="52" t="s">
        <v>555</v>
      </c>
      <c r="I36" s="52" t="s">
        <v>155</v>
      </c>
      <c r="J36" s="60">
        <v>0</v>
      </c>
      <c r="K36" s="53" t="s">
        <v>157</v>
      </c>
      <c r="L36" s="53" t="s">
        <v>158</v>
      </c>
      <c r="M36" s="54">
        <v>0</v>
      </c>
      <c r="N36" s="54">
        <v>38</v>
      </c>
      <c r="O36" s="54">
        <v>0</v>
      </c>
      <c r="P36" s="54">
        <v>0</v>
      </c>
      <c r="Q36" s="54">
        <v>38</v>
      </c>
    </row>
    <row r="37" spans="1:17" ht="140.25" x14ac:dyDescent="0.25">
      <c r="A37" s="60" t="s">
        <v>154</v>
      </c>
      <c r="B37" s="53" t="s">
        <v>23</v>
      </c>
      <c r="C37" s="53" t="s">
        <v>24</v>
      </c>
      <c r="D37" s="53" t="s">
        <v>25</v>
      </c>
      <c r="E37" s="53" t="s">
        <v>26</v>
      </c>
      <c r="F37" s="53" t="s">
        <v>48</v>
      </c>
      <c r="G37" s="53" t="s">
        <v>117</v>
      </c>
      <c r="H37" s="52" t="s">
        <v>159</v>
      </c>
      <c r="I37" s="52" t="s">
        <v>160</v>
      </c>
      <c r="J37" s="60">
        <v>0</v>
      </c>
      <c r="K37" s="53" t="s">
        <v>161</v>
      </c>
      <c r="L37" s="53" t="s">
        <v>162</v>
      </c>
      <c r="M37" s="60">
        <v>0</v>
      </c>
      <c r="N37" s="55">
        <v>1</v>
      </c>
      <c r="O37" s="55">
        <v>1</v>
      </c>
      <c r="P37" s="55">
        <v>1</v>
      </c>
      <c r="Q37" s="67">
        <v>1</v>
      </c>
    </row>
    <row r="38" spans="1:17" ht="102" x14ac:dyDescent="0.25">
      <c r="A38" s="60" t="s">
        <v>154</v>
      </c>
      <c r="B38" s="53" t="s">
        <v>23</v>
      </c>
      <c r="C38" s="53" t="s">
        <v>24</v>
      </c>
      <c r="D38" s="53" t="s">
        <v>25</v>
      </c>
      <c r="E38" s="53" t="s">
        <v>26</v>
      </c>
      <c r="F38" s="53" t="s">
        <v>48</v>
      </c>
      <c r="G38" s="53" t="s">
        <v>117</v>
      </c>
      <c r="H38" s="52" t="s">
        <v>159</v>
      </c>
      <c r="I38" s="52" t="s">
        <v>163</v>
      </c>
      <c r="J38" s="54">
        <v>0</v>
      </c>
      <c r="K38" s="53" t="s">
        <v>164</v>
      </c>
      <c r="L38" s="53" t="s">
        <v>165</v>
      </c>
      <c r="M38" s="54">
        <v>2</v>
      </c>
      <c r="N38" s="54">
        <v>0</v>
      </c>
      <c r="O38" s="54">
        <v>0</v>
      </c>
      <c r="P38" s="54">
        <v>0</v>
      </c>
      <c r="Q38" s="54">
        <v>2</v>
      </c>
    </row>
    <row r="39" spans="1:17" ht="102" x14ac:dyDescent="0.25">
      <c r="A39" s="60" t="s">
        <v>154</v>
      </c>
      <c r="B39" s="53" t="s">
        <v>23</v>
      </c>
      <c r="C39" s="53" t="s">
        <v>24</v>
      </c>
      <c r="D39" s="53" t="s">
        <v>25</v>
      </c>
      <c r="E39" s="53" t="s">
        <v>26</v>
      </c>
      <c r="F39" s="53" t="s">
        <v>48</v>
      </c>
      <c r="G39" s="53" t="s">
        <v>117</v>
      </c>
      <c r="H39" s="52" t="s">
        <v>159</v>
      </c>
      <c r="I39" s="52" t="s">
        <v>163</v>
      </c>
      <c r="J39" s="54">
        <v>0</v>
      </c>
      <c r="K39" s="53" t="s">
        <v>166</v>
      </c>
      <c r="L39" s="53" t="s">
        <v>167</v>
      </c>
      <c r="M39" s="54">
        <v>0</v>
      </c>
      <c r="N39" s="54">
        <v>1</v>
      </c>
      <c r="O39" s="54">
        <v>0</v>
      </c>
      <c r="P39" s="54">
        <v>0</v>
      </c>
      <c r="Q39" s="54">
        <v>1</v>
      </c>
    </row>
    <row r="40" spans="1:17" ht="153" x14ac:dyDescent="0.25">
      <c r="A40" s="60" t="s">
        <v>154</v>
      </c>
      <c r="B40" s="53" t="s">
        <v>23</v>
      </c>
      <c r="C40" s="53" t="s">
        <v>24</v>
      </c>
      <c r="D40" s="53" t="s">
        <v>25</v>
      </c>
      <c r="E40" s="53" t="s">
        <v>26</v>
      </c>
      <c r="F40" s="53" t="s">
        <v>48</v>
      </c>
      <c r="G40" s="53" t="s">
        <v>117</v>
      </c>
      <c r="H40" s="52" t="s">
        <v>555</v>
      </c>
      <c r="I40" s="52" t="s">
        <v>168</v>
      </c>
      <c r="J40" s="54">
        <v>0</v>
      </c>
      <c r="K40" s="53" t="s">
        <v>169</v>
      </c>
      <c r="L40" s="53" t="s">
        <v>170</v>
      </c>
      <c r="M40" s="54">
        <v>1</v>
      </c>
      <c r="N40" s="54">
        <v>0</v>
      </c>
      <c r="O40" s="54">
        <v>0</v>
      </c>
      <c r="P40" s="54">
        <v>0</v>
      </c>
      <c r="Q40" s="54">
        <v>1</v>
      </c>
    </row>
    <row r="41" spans="1:17" ht="76.5" x14ac:dyDescent="0.25">
      <c r="A41" s="60" t="s">
        <v>154</v>
      </c>
      <c r="B41" s="53" t="s">
        <v>23</v>
      </c>
      <c r="C41" s="53" t="s">
        <v>24</v>
      </c>
      <c r="D41" s="53" t="s">
        <v>25</v>
      </c>
      <c r="E41" s="53" t="s">
        <v>26</v>
      </c>
      <c r="F41" s="53" t="s">
        <v>27</v>
      </c>
      <c r="G41" s="53" t="s">
        <v>28</v>
      </c>
      <c r="H41" s="52" t="s">
        <v>29</v>
      </c>
      <c r="I41" s="52" t="s">
        <v>171</v>
      </c>
      <c r="J41" s="54">
        <v>0</v>
      </c>
      <c r="K41" s="53" t="s">
        <v>172</v>
      </c>
      <c r="L41" s="53" t="s">
        <v>173</v>
      </c>
      <c r="M41" s="54">
        <v>0</v>
      </c>
      <c r="N41" s="54">
        <v>1</v>
      </c>
      <c r="O41" s="54">
        <v>0</v>
      </c>
      <c r="P41" s="54">
        <v>0</v>
      </c>
      <c r="Q41" s="54">
        <v>1</v>
      </c>
    </row>
    <row r="42" spans="1:17" ht="102" x14ac:dyDescent="0.25">
      <c r="A42" s="60" t="s">
        <v>174</v>
      </c>
      <c r="B42" s="53" t="s">
        <v>23</v>
      </c>
      <c r="C42" s="53" t="s">
        <v>24</v>
      </c>
      <c r="D42" s="53" t="s">
        <v>25</v>
      </c>
      <c r="E42" s="53" t="s">
        <v>26</v>
      </c>
      <c r="F42" s="53" t="s">
        <v>48</v>
      </c>
      <c r="G42" s="53" t="s">
        <v>175</v>
      </c>
      <c r="H42" s="52" t="s">
        <v>176</v>
      </c>
      <c r="I42" s="69" t="s">
        <v>177</v>
      </c>
      <c r="J42" s="54">
        <v>1</v>
      </c>
      <c r="K42" s="52" t="s">
        <v>178</v>
      </c>
      <c r="L42" s="52" t="s">
        <v>179</v>
      </c>
      <c r="M42" s="54">
        <v>1</v>
      </c>
      <c r="N42" s="54">
        <v>1</v>
      </c>
      <c r="O42" s="54">
        <v>1</v>
      </c>
      <c r="P42" s="54">
        <v>0</v>
      </c>
      <c r="Q42" s="54">
        <v>3</v>
      </c>
    </row>
    <row r="43" spans="1:17" ht="76.5" x14ac:dyDescent="0.25">
      <c r="A43" s="60" t="s">
        <v>174</v>
      </c>
      <c r="B43" s="53" t="s">
        <v>23</v>
      </c>
      <c r="C43" s="53" t="s">
        <v>24</v>
      </c>
      <c r="D43" s="53" t="s">
        <v>25</v>
      </c>
      <c r="E43" s="53" t="s">
        <v>26</v>
      </c>
      <c r="F43" s="53" t="s">
        <v>48</v>
      </c>
      <c r="G43" s="53" t="s">
        <v>175</v>
      </c>
      <c r="H43" s="52" t="s">
        <v>176</v>
      </c>
      <c r="I43" s="69" t="s">
        <v>180</v>
      </c>
      <c r="J43" s="54">
        <v>0</v>
      </c>
      <c r="K43" s="52" t="s">
        <v>181</v>
      </c>
      <c r="L43" s="52" t="s">
        <v>182</v>
      </c>
      <c r="M43" s="54">
        <v>0</v>
      </c>
      <c r="N43" s="54">
        <v>1</v>
      </c>
      <c r="O43" s="54">
        <v>0</v>
      </c>
      <c r="P43" s="54">
        <v>0</v>
      </c>
      <c r="Q43" s="54">
        <v>1</v>
      </c>
    </row>
    <row r="44" spans="1:17" ht="178.5" x14ac:dyDescent="0.25">
      <c r="A44" s="60" t="s">
        <v>174</v>
      </c>
      <c r="B44" s="53" t="s">
        <v>23</v>
      </c>
      <c r="C44" s="53" t="s">
        <v>24</v>
      </c>
      <c r="D44" s="53" t="s">
        <v>25</v>
      </c>
      <c r="E44" s="53" t="s">
        <v>26</v>
      </c>
      <c r="F44" s="53" t="s">
        <v>48</v>
      </c>
      <c r="G44" s="53" t="s">
        <v>175</v>
      </c>
      <c r="H44" s="52" t="s">
        <v>176</v>
      </c>
      <c r="I44" s="69" t="s">
        <v>183</v>
      </c>
      <c r="J44" s="54">
        <v>0</v>
      </c>
      <c r="K44" s="52" t="s">
        <v>184</v>
      </c>
      <c r="L44" s="52" t="s">
        <v>185</v>
      </c>
      <c r="M44" s="54">
        <v>0</v>
      </c>
      <c r="N44" s="54">
        <v>1</v>
      </c>
      <c r="O44" s="54">
        <v>1</v>
      </c>
      <c r="P44" s="54"/>
      <c r="Q44" s="54">
        <v>2</v>
      </c>
    </row>
    <row r="45" spans="1:17" ht="127.5" x14ac:dyDescent="0.25">
      <c r="A45" s="60" t="s">
        <v>174</v>
      </c>
      <c r="B45" s="53" t="s">
        <v>23</v>
      </c>
      <c r="C45" s="53" t="s">
        <v>24</v>
      </c>
      <c r="D45" s="53" t="s">
        <v>25</v>
      </c>
      <c r="E45" s="53" t="s">
        <v>26</v>
      </c>
      <c r="F45" s="53" t="s">
        <v>48</v>
      </c>
      <c r="G45" s="53" t="s">
        <v>49</v>
      </c>
      <c r="H45" s="52" t="s">
        <v>176</v>
      </c>
      <c r="I45" s="69" t="s">
        <v>186</v>
      </c>
      <c r="J45" s="54">
        <v>0</v>
      </c>
      <c r="K45" s="52" t="s">
        <v>187</v>
      </c>
      <c r="L45" s="52" t="s">
        <v>188</v>
      </c>
      <c r="M45" s="54">
        <v>0</v>
      </c>
      <c r="N45" s="54">
        <v>2</v>
      </c>
      <c r="O45" s="54">
        <v>0</v>
      </c>
      <c r="P45" s="54">
        <v>0</v>
      </c>
      <c r="Q45" s="54">
        <v>2</v>
      </c>
    </row>
    <row r="46" spans="1:17" ht="76.5" x14ac:dyDescent="0.25">
      <c r="A46" s="60" t="s">
        <v>174</v>
      </c>
      <c r="B46" s="53" t="s">
        <v>23</v>
      </c>
      <c r="C46" s="53" t="s">
        <v>24</v>
      </c>
      <c r="D46" s="53" t="s">
        <v>25</v>
      </c>
      <c r="E46" s="53" t="s">
        <v>26</v>
      </c>
      <c r="F46" s="53" t="s">
        <v>27</v>
      </c>
      <c r="G46" s="53" t="s">
        <v>189</v>
      </c>
      <c r="H46" s="52" t="s">
        <v>176</v>
      </c>
      <c r="I46" s="52" t="s">
        <v>190</v>
      </c>
      <c r="J46" s="54">
        <v>0</v>
      </c>
      <c r="K46" s="52" t="s">
        <v>191</v>
      </c>
      <c r="L46" s="52" t="s">
        <v>192</v>
      </c>
      <c r="M46" s="54">
        <v>0</v>
      </c>
      <c r="N46" s="54">
        <v>0</v>
      </c>
      <c r="O46" s="54">
        <v>0</v>
      </c>
      <c r="P46" s="54">
        <v>1</v>
      </c>
      <c r="Q46" s="54">
        <v>1</v>
      </c>
    </row>
    <row r="47" spans="1:17" ht="76.5" x14ac:dyDescent="0.25">
      <c r="A47" s="60" t="s">
        <v>174</v>
      </c>
      <c r="B47" s="53" t="s">
        <v>23</v>
      </c>
      <c r="C47" s="53" t="s">
        <v>24</v>
      </c>
      <c r="D47" s="53" t="s">
        <v>25</v>
      </c>
      <c r="E47" s="53" t="s">
        <v>26</v>
      </c>
      <c r="F47" s="53" t="s">
        <v>48</v>
      </c>
      <c r="G47" s="53" t="s">
        <v>65</v>
      </c>
      <c r="H47" s="52" t="s">
        <v>176</v>
      </c>
      <c r="I47" s="52" t="s">
        <v>193</v>
      </c>
      <c r="J47" s="54">
        <v>0</v>
      </c>
      <c r="K47" s="52" t="s">
        <v>194</v>
      </c>
      <c r="L47" s="52" t="s">
        <v>195</v>
      </c>
      <c r="M47" s="54">
        <v>0</v>
      </c>
      <c r="N47" s="54">
        <v>0</v>
      </c>
      <c r="O47" s="54">
        <v>1</v>
      </c>
      <c r="P47" s="54">
        <v>0</v>
      </c>
      <c r="Q47" s="54">
        <v>1</v>
      </c>
    </row>
    <row r="48" spans="1:17" ht="76.5" x14ac:dyDescent="0.25">
      <c r="A48" s="60" t="s">
        <v>174</v>
      </c>
      <c r="B48" s="53" t="s">
        <v>23</v>
      </c>
      <c r="C48" s="53" t="s">
        <v>24</v>
      </c>
      <c r="D48" s="53" t="s">
        <v>25</v>
      </c>
      <c r="E48" s="53" t="s">
        <v>26</v>
      </c>
      <c r="F48" s="53" t="s">
        <v>48</v>
      </c>
      <c r="G48" s="53" t="s">
        <v>196</v>
      </c>
      <c r="H48" s="52" t="s">
        <v>176</v>
      </c>
      <c r="I48" s="52" t="s">
        <v>197</v>
      </c>
      <c r="J48" s="54">
        <v>0</v>
      </c>
      <c r="K48" s="52" t="s">
        <v>198</v>
      </c>
      <c r="L48" s="52" t="s">
        <v>199</v>
      </c>
      <c r="M48" s="54">
        <v>0</v>
      </c>
      <c r="N48" s="54">
        <v>1</v>
      </c>
      <c r="O48" s="54">
        <v>0</v>
      </c>
      <c r="P48" s="54">
        <v>0</v>
      </c>
      <c r="Q48" s="54">
        <v>1</v>
      </c>
    </row>
    <row r="49" spans="1:17" ht="76.5" x14ac:dyDescent="0.25">
      <c r="A49" s="60" t="s">
        <v>174</v>
      </c>
      <c r="B49" s="53" t="s">
        <v>23</v>
      </c>
      <c r="C49" s="53" t="s">
        <v>24</v>
      </c>
      <c r="D49" s="53" t="s">
        <v>25</v>
      </c>
      <c r="E49" s="53" t="s">
        <v>26</v>
      </c>
      <c r="F49" s="53" t="s">
        <v>48</v>
      </c>
      <c r="G49" s="53" t="s">
        <v>117</v>
      </c>
      <c r="H49" s="52" t="s">
        <v>176</v>
      </c>
      <c r="I49" s="52" t="s">
        <v>200</v>
      </c>
      <c r="J49" s="54">
        <v>0</v>
      </c>
      <c r="K49" s="52" t="s">
        <v>201</v>
      </c>
      <c r="L49" s="52" t="s">
        <v>202</v>
      </c>
      <c r="M49" s="67">
        <v>0.1</v>
      </c>
      <c r="N49" s="67">
        <v>0.4</v>
      </c>
      <c r="O49" s="67">
        <v>0.7</v>
      </c>
      <c r="P49" s="67">
        <v>1</v>
      </c>
      <c r="Q49" s="67">
        <v>1</v>
      </c>
    </row>
    <row r="50" spans="1:17" ht="76.5" x14ac:dyDescent="0.25">
      <c r="A50" s="60" t="s">
        <v>174</v>
      </c>
      <c r="B50" s="53" t="s">
        <v>23</v>
      </c>
      <c r="C50" s="53" t="s">
        <v>24</v>
      </c>
      <c r="D50" s="53" t="s">
        <v>25</v>
      </c>
      <c r="E50" s="53" t="s">
        <v>26</v>
      </c>
      <c r="F50" s="53" t="s">
        <v>48</v>
      </c>
      <c r="G50" s="53" t="s">
        <v>203</v>
      </c>
      <c r="H50" s="52" t="s">
        <v>176</v>
      </c>
      <c r="I50" s="52" t="s">
        <v>204</v>
      </c>
      <c r="J50" s="54">
        <v>0</v>
      </c>
      <c r="K50" s="52" t="s">
        <v>205</v>
      </c>
      <c r="L50" s="52" t="s">
        <v>202</v>
      </c>
      <c r="M50" s="55">
        <v>0.1</v>
      </c>
      <c r="N50" s="55">
        <v>0.5</v>
      </c>
      <c r="O50" s="55">
        <v>0.75</v>
      </c>
      <c r="P50" s="55">
        <v>1</v>
      </c>
      <c r="Q50" s="67">
        <v>1</v>
      </c>
    </row>
    <row r="51" spans="1:17" ht="114.75" x14ac:dyDescent="0.25">
      <c r="A51" s="60" t="s">
        <v>174</v>
      </c>
      <c r="B51" s="53" t="s">
        <v>23</v>
      </c>
      <c r="C51" s="53" t="s">
        <v>24</v>
      </c>
      <c r="D51" s="53" t="s">
        <v>25</v>
      </c>
      <c r="E51" s="53" t="s">
        <v>26</v>
      </c>
      <c r="F51" s="53" t="s">
        <v>106</v>
      </c>
      <c r="G51" s="53" t="s">
        <v>107</v>
      </c>
      <c r="H51" s="52" t="s">
        <v>112</v>
      </c>
      <c r="I51" s="52" t="s">
        <v>206</v>
      </c>
      <c r="J51" s="54">
        <v>0</v>
      </c>
      <c r="K51" s="52" t="s">
        <v>207</v>
      </c>
      <c r="L51" s="52" t="s">
        <v>208</v>
      </c>
      <c r="M51" s="54">
        <v>0</v>
      </c>
      <c r="N51" s="54">
        <v>1</v>
      </c>
      <c r="O51" s="54">
        <v>0</v>
      </c>
      <c r="P51" s="54">
        <v>0</v>
      </c>
      <c r="Q51" s="68">
        <v>1</v>
      </c>
    </row>
    <row r="52" spans="1:17" ht="153" x14ac:dyDescent="0.25">
      <c r="A52" s="60" t="s">
        <v>209</v>
      </c>
      <c r="B52" s="53" t="s">
        <v>23</v>
      </c>
      <c r="C52" s="53" t="s">
        <v>24</v>
      </c>
      <c r="D52" s="53" t="s">
        <v>92</v>
      </c>
      <c r="E52" s="53" t="s">
        <v>26</v>
      </c>
      <c r="F52" s="53" t="s">
        <v>48</v>
      </c>
      <c r="G52" s="53" t="s">
        <v>175</v>
      </c>
      <c r="H52" s="52" t="s">
        <v>555</v>
      </c>
      <c r="I52" s="52" t="s">
        <v>210</v>
      </c>
      <c r="J52" s="54">
        <v>0</v>
      </c>
      <c r="K52" s="53" t="s">
        <v>211</v>
      </c>
      <c r="L52" s="53" t="s">
        <v>212</v>
      </c>
      <c r="M52" s="54">
        <v>1</v>
      </c>
      <c r="N52" s="54">
        <v>0</v>
      </c>
      <c r="O52" s="54">
        <v>0</v>
      </c>
      <c r="P52" s="54">
        <v>0</v>
      </c>
      <c r="Q52" s="54">
        <v>1</v>
      </c>
    </row>
    <row r="53" spans="1:17" ht="153" x14ac:dyDescent="0.25">
      <c r="A53" s="60" t="s">
        <v>209</v>
      </c>
      <c r="B53" s="53" t="s">
        <v>23</v>
      </c>
      <c r="C53" s="53" t="s">
        <v>24</v>
      </c>
      <c r="D53" s="53" t="s">
        <v>92</v>
      </c>
      <c r="E53" s="53" t="s">
        <v>26</v>
      </c>
      <c r="F53" s="53" t="s">
        <v>48</v>
      </c>
      <c r="G53" s="53" t="s">
        <v>65</v>
      </c>
      <c r="H53" s="52" t="s">
        <v>555</v>
      </c>
      <c r="I53" s="52" t="s">
        <v>210</v>
      </c>
      <c r="J53" s="61">
        <v>258806</v>
      </c>
      <c r="K53" s="52" t="s">
        <v>213</v>
      </c>
      <c r="L53" s="52" t="s">
        <v>214</v>
      </c>
      <c r="M53" s="54">
        <v>0</v>
      </c>
      <c r="N53" s="70">
        <v>258806</v>
      </c>
      <c r="O53" s="54">
        <v>0</v>
      </c>
      <c r="P53" s="54">
        <v>0</v>
      </c>
      <c r="Q53" s="61">
        <v>258806</v>
      </c>
    </row>
    <row r="54" spans="1:17" ht="153" x14ac:dyDescent="0.25">
      <c r="A54" s="60" t="s">
        <v>209</v>
      </c>
      <c r="B54" s="53" t="s">
        <v>23</v>
      </c>
      <c r="C54" s="53" t="s">
        <v>24</v>
      </c>
      <c r="D54" s="53" t="s">
        <v>92</v>
      </c>
      <c r="E54" s="53" t="s">
        <v>26</v>
      </c>
      <c r="F54" s="53" t="s">
        <v>48</v>
      </c>
      <c r="G54" s="53" t="s">
        <v>175</v>
      </c>
      <c r="H54" s="52" t="s">
        <v>555</v>
      </c>
      <c r="I54" s="52" t="s">
        <v>215</v>
      </c>
      <c r="J54" s="54">
        <v>0</v>
      </c>
      <c r="K54" s="52" t="s">
        <v>216</v>
      </c>
      <c r="L54" s="52" t="s">
        <v>217</v>
      </c>
      <c r="M54" s="54">
        <v>0</v>
      </c>
      <c r="N54" s="54">
        <v>1</v>
      </c>
      <c r="O54" s="54">
        <v>0</v>
      </c>
      <c r="P54" s="54">
        <v>0</v>
      </c>
      <c r="Q54" s="54">
        <v>1</v>
      </c>
    </row>
    <row r="55" spans="1:17" ht="153" x14ac:dyDescent="0.25">
      <c r="A55" s="60" t="s">
        <v>209</v>
      </c>
      <c r="B55" s="53" t="s">
        <v>23</v>
      </c>
      <c r="C55" s="53" t="s">
        <v>24</v>
      </c>
      <c r="D55" s="53" t="s">
        <v>92</v>
      </c>
      <c r="E55" s="53" t="s">
        <v>26</v>
      </c>
      <c r="F55" s="53" t="s">
        <v>48</v>
      </c>
      <c r="G55" s="53" t="s">
        <v>175</v>
      </c>
      <c r="H55" s="52" t="s">
        <v>555</v>
      </c>
      <c r="I55" s="52" t="s">
        <v>218</v>
      </c>
      <c r="J55" s="54">
        <v>0</v>
      </c>
      <c r="K55" s="52" t="s">
        <v>41</v>
      </c>
      <c r="L55" s="52" t="s">
        <v>219</v>
      </c>
      <c r="M55" s="54">
        <v>1</v>
      </c>
      <c r="N55" s="54">
        <v>0</v>
      </c>
      <c r="O55" s="54">
        <v>0</v>
      </c>
      <c r="P55" s="54">
        <v>0</v>
      </c>
      <c r="Q55" s="54">
        <v>1</v>
      </c>
    </row>
    <row r="56" spans="1:17" ht="153" x14ac:dyDescent="0.25">
      <c r="A56" s="60" t="s">
        <v>209</v>
      </c>
      <c r="B56" s="53" t="s">
        <v>23</v>
      </c>
      <c r="C56" s="53" t="s">
        <v>24</v>
      </c>
      <c r="D56" s="53" t="s">
        <v>92</v>
      </c>
      <c r="E56" s="53" t="s">
        <v>26</v>
      </c>
      <c r="F56" s="53" t="s">
        <v>48</v>
      </c>
      <c r="G56" s="53" t="s">
        <v>65</v>
      </c>
      <c r="H56" s="52" t="s">
        <v>555</v>
      </c>
      <c r="I56" s="52" t="s">
        <v>220</v>
      </c>
      <c r="J56" s="71">
        <v>58238</v>
      </c>
      <c r="K56" s="52" t="s">
        <v>221</v>
      </c>
      <c r="L56" s="52" t="s">
        <v>222</v>
      </c>
      <c r="M56" s="55">
        <v>0.5</v>
      </c>
      <c r="N56" s="55">
        <v>0.15</v>
      </c>
      <c r="O56" s="55">
        <v>0.15</v>
      </c>
      <c r="P56" s="55">
        <v>0.2</v>
      </c>
      <c r="Q56" s="55">
        <v>1</v>
      </c>
    </row>
    <row r="57" spans="1:17" ht="229.5" x14ac:dyDescent="0.25">
      <c r="A57" s="60" t="s">
        <v>223</v>
      </c>
      <c r="B57" s="53" t="s">
        <v>23</v>
      </c>
      <c r="C57" s="53" t="s">
        <v>24</v>
      </c>
      <c r="D57" s="53" t="s">
        <v>25</v>
      </c>
      <c r="E57" s="53" t="s">
        <v>26</v>
      </c>
      <c r="F57" s="53" t="s">
        <v>48</v>
      </c>
      <c r="G57" s="53" t="s">
        <v>117</v>
      </c>
      <c r="H57" s="52" t="s">
        <v>87</v>
      </c>
      <c r="I57" s="52" t="s">
        <v>224</v>
      </c>
      <c r="J57" s="72">
        <v>0</v>
      </c>
      <c r="K57" s="73" t="s">
        <v>225</v>
      </c>
      <c r="L57" s="73" t="s">
        <v>226</v>
      </c>
      <c r="M57" s="55">
        <v>1</v>
      </c>
      <c r="N57" s="55">
        <v>1</v>
      </c>
      <c r="O57" s="55">
        <v>1</v>
      </c>
      <c r="P57" s="55">
        <v>1</v>
      </c>
      <c r="Q57" s="55">
        <v>1</v>
      </c>
    </row>
    <row r="58" spans="1:17" ht="153" x14ac:dyDescent="0.25">
      <c r="A58" s="60" t="s">
        <v>227</v>
      </c>
      <c r="B58" s="53" t="s">
        <v>23</v>
      </c>
      <c r="C58" s="53" t="s">
        <v>24</v>
      </c>
      <c r="D58" s="53" t="s">
        <v>25</v>
      </c>
      <c r="E58" s="53" t="s">
        <v>26</v>
      </c>
      <c r="F58" s="53" t="s">
        <v>48</v>
      </c>
      <c r="G58" s="53" t="s">
        <v>65</v>
      </c>
      <c r="H58" s="52" t="s">
        <v>555</v>
      </c>
      <c r="I58" s="52" t="s">
        <v>228</v>
      </c>
      <c r="J58" s="60">
        <v>1</v>
      </c>
      <c r="K58" s="62" t="s">
        <v>229</v>
      </c>
      <c r="L58" s="62" t="s">
        <v>41</v>
      </c>
      <c r="M58" s="60">
        <v>0</v>
      </c>
      <c r="N58" s="60">
        <v>1</v>
      </c>
      <c r="O58" s="54">
        <v>0</v>
      </c>
      <c r="P58" s="60">
        <v>0</v>
      </c>
      <c r="Q58" s="60">
        <v>1</v>
      </c>
    </row>
    <row r="59" spans="1:17" ht="153" x14ac:dyDescent="0.25">
      <c r="A59" s="60" t="s">
        <v>227</v>
      </c>
      <c r="B59" s="53" t="s">
        <v>23</v>
      </c>
      <c r="C59" s="53" t="s">
        <v>24</v>
      </c>
      <c r="D59" s="53" t="s">
        <v>25</v>
      </c>
      <c r="E59" s="53" t="s">
        <v>26</v>
      </c>
      <c r="F59" s="53" t="s">
        <v>48</v>
      </c>
      <c r="G59" s="53" t="s">
        <v>175</v>
      </c>
      <c r="H59" s="52" t="s">
        <v>555</v>
      </c>
      <c r="I59" s="52" t="s">
        <v>230</v>
      </c>
      <c r="J59" s="60">
        <v>2</v>
      </c>
      <c r="K59" s="53" t="s">
        <v>231</v>
      </c>
      <c r="L59" s="53" t="s">
        <v>232</v>
      </c>
      <c r="M59" s="58">
        <v>1</v>
      </c>
      <c r="N59" s="58">
        <v>1</v>
      </c>
      <c r="O59" s="58">
        <v>1</v>
      </c>
      <c r="P59" s="58">
        <v>1</v>
      </c>
      <c r="Q59" s="58">
        <v>1</v>
      </c>
    </row>
    <row r="60" spans="1:17" ht="191.25" x14ac:dyDescent="0.25">
      <c r="A60" s="60" t="s">
        <v>227</v>
      </c>
      <c r="B60" s="53" t="s">
        <v>23</v>
      </c>
      <c r="C60" s="53" t="s">
        <v>24</v>
      </c>
      <c r="D60" s="53" t="s">
        <v>25</v>
      </c>
      <c r="E60" s="53" t="s">
        <v>26</v>
      </c>
      <c r="F60" s="53" t="s">
        <v>48</v>
      </c>
      <c r="G60" s="53" t="s">
        <v>65</v>
      </c>
      <c r="H60" s="52" t="s">
        <v>555</v>
      </c>
      <c r="I60" s="52" t="s">
        <v>233</v>
      </c>
      <c r="J60" s="60" t="s">
        <v>234</v>
      </c>
      <c r="K60" s="62" t="s">
        <v>235</v>
      </c>
      <c r="L60" s="62" t="s">
        <v>236</v>
      </c>
      <c r="M60" s="60">
        <v>0</v>
      </c>
      <c r="N60" s="58">
        <v>1</v>
      </c>
      <c r="O60" s="58">
        <v>1</v>
      </c>
      <c r="P60" s="58">
        <v>1</v>
      </c>
      <c r="Q60" s="58">
        <v>1</v>
      </c>
    </row>
    <row r="61" spans="1:17" ht="114.75" x14ac:dyDescent="0.25">
      <c r="A61" s="60" t="s">
        <v>227</v>
      </c>
      <c r="B61" s="53" t="s">
        <v>23</v>
      </c>
      <c r="C61" s="53" t="s">
        <v>24</v>
      </c>
      <c r="D61" s="53" t="s">
        <v>25</v>
      </c>
      <c r="E61" s="53" t="s">
        <v>26</v>
      </c>
      <c r="F61" s="53" t="s">
        <v>48</v>
      </c>
      <c r="G61" s="53" t="s">
        <v>123</v>
      </c>
      <c r="H61" s="52" t="s">
        <v>124</v>
      </c>
      <c r="I61" s="52" t="s">
        <v>237</v>
      </c>
      <c r="J61" s="58" t="s">
        <v>238</v>
      </c>
      <c r="K61" s="62" t="s">
        <v>239</v>
      </c>
      <c r="L61" s="62" t="s">
        <v>240</v>
      </c>
      <c r="M61" s="60">
        <v>0</v>
      </c>
      <c r="N61" s="60">
        <v>1</v>
      </c>
      <c r="O61" s="60">
        <v>2</v>
      </c>
      <c r="P61" s="60">
        <v>1</v>
      </c>
      <c r="Q61" s="60">
        <v>4</v>
      </c>
    </row>
    <row r="62" spans="1:17" ht="280.5" x14ac:dyDescent="0.25">
      <c r="A62" s="60" t="s">
        <v>227</v>
      </c>
      <c r="B62" s="53" t="s">
        <v>23</v>
      </c>
      <c r="C62" s="53" t="s">
        <v>24</v>
      </c>
      <c r="D62" s="53" t="s">
        <v>25</v>
      </c>
      <c r="E62" s="53" t="s">
        <v>26</v>
      </c>
      <c r="F62" s="53" t="s">
        <v>48</v>
      </c>
      <c r="G62" s="53" t="s">
        <v>65</v>
      </c>
      <c r="H62" s="52" t="s">
        <v>555</v>
      </c>
      <c r="I62" s="52" t="s">
        <v>241</v>
      </c>
      <c r="J62" s="60" t="s">
        <v>242</v>
      </c>
      <c r="K62" s="62" t="s">
        <v>243</v>
      </c>
      <c r="L62" s="60" t="s">
        <v>244</v>
      </c>
      <c r="M62" s="58">
        <v>1</v>
      </c>
      <c r="N62" s="58">
        <v>1</v>
      </c>
      <c r="O62" s="58">
        <v>1</v>
      </c>
      <c r="P62" s="58">
        <v>1</v>
      </c>
      <c r="Q62" s="58">
        <v>1</v>
      </c>
    </row>
    <row r="63" spans="1:17" ht="242.25" x14ac:dyDescent="0.25">
      <c r="A63" s="60" t="s">
        <v>227</v>
      </c>
      <c r="B63" s="53" t="s">
        <v>23</v>
      </c>
      <c r="C63" s="53" t="s">
        <v>24</v>
      </c>
      <c r="D63" s="53" t="s">
        <v>25</v>
      </c>
      <c r="E63" s="53" t="s">
        <v>26</v>
      </c>
      <c r="F63" s="53" t="s">
        <v>48</v>
      </c>
      <c r="G63" s="53" t="s">
        <v>65</v>
      </c>
      <c r="H63" s="52" t="s">
        <v>555</v>
      </c>
      <c r="I63" s="52" t="s">
        <v>245</v>
      </c>
      <c r="J63" s="60" t="s">
        <v>246</v>
      </c>
      <c r="K63" s="62" t="s">
        <v>247</v>
      </c>
      <c r="L63" s="60" t="s">
        <v>248</v>
      </c>
      <c r="M63" s="60" t="s">
        <v>249</v>
      </c>
      <c r="N63" s="60" t="s">
        <v>250</v>
      </c>
      <c r="O63" s="60" t="s">
        <v>251</v>
      </c>
      <c r="P63" s="60" t="s">
        <v>252</v>
      </c>
      <c r="Q63" s="60" t="s">
        <v>253</v>
      </c>
    </row>
    <row r="64" spans="1:17" ht="280.5" x14ac:dyDescent="0.25">
      <c r="A64" s="60" t="s">
        <v>227</v>
      </c>
      <c r="B64" s="53" t="s">
        <v>23</v>
      </c>
      <c r="C64" s="53" t="s">
        <v>24</v>
      </c>
      <c r="D64" s="53" t="s">
        <v>25</v>
      </c>
      <c r="E64" s="53" t="s">
        <v>26</v>
      </c>
      <c r="F64" s="53" t="s">
        <v>48</v>
      </c>
      <c r="G64" s="53" t="s">
        <v>65</v>
      </c>
      <c r="H64" s="52" t="s">
        <v>555</v>
      </c>
      <c r="I64" s="52" t="s">
        <v>254</v>
      </c>
      <c r="J64" s="60" t="s">
        <v>255</v>
      </c>
      <c r="K64" s="62" t="s">
        <v>256</v>
      </c>
      <c r="L64" s="60" t="s">
        <v>248</v>
      </c>
      <c r="M64" s="60" t="s">
        <v>249</v>
      </c>
      <c r="N64" s="60" t="s">
        <v>257</v>
      </c>
      <c r="O64" s="60" t="s">
        <v>258</v>
      </c>
      <c r="P64" s="60" t="s">
        <v>259</v>
      </c>
      <c r="Q64" s="60" t="s">
        <v>260</v>
      </c>
    </row>
    <row r="65" spans="1:17" ht="165.75" x14ac:dyDescent="0.25">
      <c r="A65" s="60" t="s">
        <v>227</v>
      </c>
      <c r="B65" s="53" t="s">
        <v>23</v>
      </c>
      <c r="C65" s="53" t="s">
        <v>91</v>
      </c>
      <c r="D65" s="53" t="s">
        <v>25</v>
      </c>
      <c r="E65" s="53" t="s">
        <v>26</v>
      </c>
      <c r="F65" s="53" t="s">
        <v>48</v>
      </c>
      <c r="G65" s="53" t="s">
        <v>65</v>
      </c>
      <c r="H65" s="52" t="s">
        <v>555</v>
      </c>
      <c r="I65" s="52" t="s">
        <v>261</v>
      </c>
      <c r="J65" s="60">
        <v>0</v>
      </c>
      <c r="K65" s="53" t="s">
        <v>262</v>
      </c>
      <c r="L65" s="62" t="s">
        <v>263</v>
      </c>
      <c r="M65" s="60">
        <v>0.33</v>
      </c>
      <c r="N65" s="60">
        <v>0.33</v>
      </c>
      <c r="O65" s="60">
        <v>0.34</v>
      </c>
      <c r="P65" s="60">
        <v>0</v>
      </c>
      <c r="Q65" s="54">
        <v>1</v>
      </c>
    </row>
    <row r="66" spans="1:17" ht="153" x14ac:dyDescent="0.25">
      <c r="A66" s="60" t="s">
        <v>227</v>
      </c>
      <c r="B66" s="53" t="s">
        <v>23</v>
      </c>
      <c r="C66" s="53" t="s">
        <v>91</v>
      </c>
      <c r="D66" s="53" t="s">
        <v>25</v>
      </c>
      <c r="E66" s="53" t="s">
        <v>26</v>
      </c>
      <c r="F66" s="53" t="s">
        <v>48</v>
      </c>
      <c r="G66" s="53" t="s">
        <v>65</v>
      </c>
      <c r="H66" s="52" t="s">
        <v>555</v>
      </c>
      <c r="I66" s="52" t="s">
        <v>264</v>
      </c>
      <c r="J66" s="60">
        <v>0</v>
      </c>
      <c r="K66" s="53" t="s">
        <v>265</v>
      </c>
      <c r="L66" s="62" t="s">
        <v>266</v>
      </c>
      <c r="M66" s="60">
        <v>0.5</v>
      </c>
      <c r="N66" s="60">
        <v>0.5</v>
      </c>
      <c r="O66" s="60">
        <v>0</v>
      </c>
      <c r="P66" s="60">
        <v>0</v>
      </c>
      <c r="Q66" s="54">
        <v>1</v>
      </c>
    </row>
    <row r="67" spans="1:17" ht="204" x14ac:dyDescent="0.25">
      <c r="A67" s="60" t="s">
        <v>227</v>
      </c>
      <c r="B67" s="53" t="s">
        <v>267</v>
      </c>
      <c r="C67" s="53" t="s">
        <v>268</v>
      </c>
      <c r="D67" s="53" t="s">
        <v>269</v>
      </c>
      <c r="E67" s="53" t="s">
        <v>26</v>
      </c>
      <c r="F67" s="53" t="s">
        <v>48</v>
      </c>
      <c r="G67" s="53" t="s">
        <v>65</v>
      </c>
      <c r="H67" s="52" t="s">
        <v>555</v>
      </c>
      <c r="I67" s="52" t="s">
        <v>270</v>
      </c>
      <c r="J67" s="54">
        <v>0</v>
      </c>
      <c r="K67" s="53" t="s">
        <v>271</v>
      </c>
      <c r="L67" s="62" t="s">
        <v>272</v>
      </c>
      <c r="M67" s="54">
        <v>0.25</v>
      </c>
      <c r="N67" s="54">
        <v>0.25</v>
      </c>
      <c r="O67" s="54">
        <v>0.25</v>
      </c>
      <c r="P67" s="54">
        <v>0.25</v>
      </c>
      <c r="Q67" s="54">
        <v>1</v>
      </c>
    </row>
    <row r="68" spans="1:17" ht="153" x14ac:dyDescent="0.25">
      <c r="A68" s="60" t="s">
        <v>227</v>
      </c>
      <c r="B68" s="53" t="s">
        <v>23</v>
      </c>
      <c r="C68" s="53" t="s">
        <v>24</v>
      </c>
      <c r="D68" s="53" t="s">
        <v>25</v>
      </c>
      <c r="E68" s="53" t="s">
        <v>26</v>
      </c>
      <c r="F68" s="53" t="s">
        <v>48</v>
      </c>
      <c r="G68" s="53" t="s">
        <v>65</v>
      </c>
      <c r="H68" s="52" t="s">
        <v>555</v>
      </c>
      <c r="I68" s="52" t="s">
        <v>273</v>
      </c>
      <c r="J68" s="54">
        <v>0</v>
      </c>
      <c r="K68" s="53" t="s">
        <v>274</v>
      </c>
      <c r="L68" s="62" t="s">
        <v>275</v>
      </c>
      <c r="M68" s="54">
        <v>0.25</v>
      </c>
      <c r="N68" s="54">
        <v>0.25</v>
      </c>
      <c r="O68" s="54">
        <v>0.25</v>
      </c>
      <c r="P68" s="54">
        <v>0.25</v>
      </c>
      <c r="Q68" s="54">
        <v>1</v>
      </c>
    </row>
    <row r="69" spans="1:17" ht="153" x14ac:dyDescent="0.25">
      <c r="A69" s="60" t="s">
        <v>227</v>
      </c>
      <c r="B69" s="53" t="s">
        <v>23</v>
      </c>
      <c r="C69" s="53" t="s">
        <v>24</v>
      </c>
      <c r="D69" s="53" t="s">
        <v>25</v>
      </c>
      <c r="E69" s="53" t="s">
        <v>26</v>
      </c>
      <c r="F69" s="53" t="s">
        <v>48</v>
      </c>
      <c r="G69" s="53" t="s">
        <v>65</v>
      </c>
      <c r="H69" s="52" t="s">
        <v>555</v>
      </c>
      <c r="I69" s="52" t="s">
        <v>276</v>
      </c>
      <c r="J69" s="54">
        <v>0</v>
      </c>
      <c r="K69" s="53" t="s">
        <v>277</v>
      </c>
      <c r="L69" s="62" t="s">
        <v>278</v>
      </c>
      <c r="M69" s="54">
        <v>1</v>
      </c>
      <c r="N69" s="54">
        <v>0</v>
      </c>
      <c r="O69" s="54">
        <v>0</v>
      </c>
      <c r="P69" s="54">
        <v>0</v>
      </c>
      <c r="Q69" s="54">
        <v>1</v>
      </c>
    </row>
    <row r="70" spans="1:17" ht="216.75" x14ac:dyDescent="0.25">
      <c r="A70" s="60" t="s">
        <v>227</v>
      </c>
      <c r="B70" s="53" t="s">
        <v>267</v>
      </c>
      <c r="C70" s="53" t="s">
        <v>268</v>
      </c>
      <c r="D70" s="53" t="s">
        <v>279</v>
      </c>
      <c r="E70" s="53" t="s">
        <v>280</v>
      </c>
      <c r="F70" s="53" t="s">
        <v>48</v>
      </c>
      <c r="G70" s="53" t="s">
        <v>65</v>
      </c>
      <c r="H70" s="52" t="s">
        <v>555</v>
      </c>
      <c r="I70" s="52" t="s">
        <v>281</v>
      </c>
      <c r="J70" s="54">
        <v>1</v>
      </c>
      <c r="K70" s="53" t="s">
        <v>282</v>
      </c>
      <c r="L70" s="62" t="s">
        <v>283</v>
      </c>
      <c r="M70" s="54">
        <v>1</v>
      </c>
      <c r="N70" s="54">
        <v>0</v>
      </c>
      <c r="O70" s="54">
        <v>0</v>
      </c>
      <c r="P70" s="54">
        <v>0</v>
      </c>
      <c r="Q70" s="54">
        <v>1</v>
      </c>
    </row>
    <row r="71" spans="1:17" ht="153" x14ac:dyDescent="0.25">
      <c r="A71" s="60" t="s">
        <v>227</v>
      </c>
      <c r="B71" s="53" t="s">
        <v>267</v>
      </c>
      <c r="C71" s="53" t="s">
        <v>268</v>
      </c>
      <c r="D71" s="53" t="s">
        <v>279</v>
      </c>
      <c r="E71" s="53" t="s">
        <v>280</v>
      </c>
      <c r="F71" s="53" t="s">
        <v>48</v>
      </c>
      <c r="G71" s="53" t="s">
        <v>65</v>
      </c>
      <c r="H71" s="52" t="s">
        <v>555</v>
      </c>
      <c r="I71" s="52" t="s">
        <v>284</v>
      </c>
      <c r="J71" s="54">
        <v>0</v>
      </c>
      <c r="K71" s="53" t="s">
        <v>285</v>
      </c>
      <c r="L71" s="62" t="s">
        <v>286</v>
      </c>
      <c r="M71" s="54">
        <v>0</v>
      </c>
      <c r="N71" s="54">
        <v>1</v>
      </c>
      <c r="O71" s="54">
        <v>0</v>
      </c>
      <c r="P71" s="54">
        <v>0</v>
      </c>
      <c r="Q71" s="54">
        <v>1</v>
      </c>
    </row>
    <row r="72" spans="1:17" ht="153" x14ac:dyDescent="0.25">
      <c r="A72" s="60" t="s">
        <v>227</v>
      </c>
      <c r="B72" s="53" t="s">
        <v>267</v>
      </c>
      <c r="C72" s="53" t="s">
        <v>268</v>
      </c>
      <c r="D72" s="53" t="s">
        <v>279</v>
      </c>
      <c r="E72" s="53" t="s">
        <v>280</v>
      </c>
      <c r="F72" s="53" t="s">
        <v>48</v>
      </c>
      <c r="G72" s="53" t="s">
        <v>65</v>
      </c>
      <c r="H72" s="52" t="s">
        <v>555</v>
      </c>
      <c r="I72" s="52" t="s">
        <v>287</v>
      </c>
      <c r="J72" s="60">
        <v>1</v>
      </c>
      <c r="K72" s="62" t="s">
        <v>288</v>
      </c>
      <c r="L72" s="62" t="s">
        <v>289</v>
      </c>
      <c r="M72" s="60">
        <v>100</v>
      </c>
      <c r="N72" s="60">
        <v>100</v>
      </c>
      <c r="O72" s="60">
        <v>100</v>
      </c>
      <c r="P72" s="60">
        <v>100</v>
      </c>
      <c r="Q72" s="60">
        <v>100</v>
      </c>
    </row>
    <row r="73" spans="1:17" ht="153" x14ac:dyDescent="0.25">
      <c r="A73" s="60" t="s">
        <v>227</v>
      </c>
      <c r="B73" s="53" t="s">
        <v>44</v>
      </c>
      <c r="C73" s="53" t="s">
        <v>290</v>
      </c>
      <c r="D73" s="53" t="s">
        <v>291</v>
      </c>
      <c r="E73" s="53" t="s">
        <v>280</v>
      </c>
      <c r="F73" s="53" t="s">
        <v>48</v>
      </c>
      <c r="G73" s="53" t="s">
        <v>65</v>
      </c>
      <c r="H73" s="52" t="s">
        <v>555</v>
      </c>
      <c r="I73" s="52" t="s">
        <v>292</v>
      </c>
      <c r="J73" s="60">
        <v>0</v>
      </c>
      <c r="K73" s="62" t="s">
        <v>293</v>
      </c>
      <c r="L73" s="60" t="s">
        <v>294</v>
      </c>
      <c r="M73" s="55">
        <v>1</v>
      </c>
      <c r="N73" s="55">
        <v>1</v>
      </c>
      <c r="O73" s="55">
        <v>1</v>
      </c>
      <c r="P73" s="55">
        <v>1</v>
      </c>
      <c r="Q73" s="55">
        <v>1</v>
      </c>
    </row>
    <row r="74" spans="1:17" ht="153" x14ac:dyDescent="0.25">
      <c r="A74" s="60" t="s">
        <v>227</v>
      </c>
      <c r="B74" s="53" t="s">
        <v>23</v>
      </c>
      <c r="C74" s="53" t="s">
        <v>24</v>
      </c>
      <c r="D74" s="53" t="s">
        <v>25</v>
      </c>
      <c r="E74" s="53" t="s">
        <v>26</v>
      </c>
      <c r="F74" s="53" t="s">
        <v>48</v>
      </c>
      <c r="G74" s="53" t="s">
        <v>65</v>
      </c>
      <c r="H74" s="52" t="s">
        <v>555</v>
      </c>
      <c r="I74" s="52" t="s">
        <v>295</v>
      </c>
      <c r="J74" s="60">
        <v>50</v>
      </c>
      <c r="K74" s="53" t="s">
        <v>296</v>
      </c>
      <c r="L74" s="53" t="s">
        <v>297</v>
      </c>
      <c r="M74" s="60">
        <v>24</v>
      </c>
      <c r="N74" s="60">
        <v>24</v>
      </c>
      <c r="O74" s="60">
        <v>26</v>
      </c>
      <c r="P74" s="60">
        <v>26</v>
      </c>
      <c r="Q74" s="54">
        <v>100</v>
      </c>
    </row>
    <row r="75" spans="1:17" ht="153" x14ac:dyDescent="0.25">
      <c r="A75" s="60" t="s">
        <v>227</v>
      </c>
      <c r="B75" s="53" t="s">
        <v>23</v>
      </c>
      <c r="C75" s="53" t="s">
        <v>24</v>
      </c>
      <c r="D75" s="53" t="s">
        <v>25</v>
      </c>
      <c r="E75" s="53" t="s">
        <v>26</v>
      </c>
      <c r="F75" s="53" t="s">
        <v>48</v>
      </c>
      <c r="G75" s="53" t="s">
        <v>65</v>
      </c>
      <c r="H75" s="52" t="s">
        <v>555</v>
      </c>
      <c r="I75" s="52" t="s">
        <v>298</v>
      </c>
      <c r="J75" s="60" t="s">
        <v>299</v>
      </c>
      <c r="K75" s="53" t="s">
        <v>296</v>
      </c>
      <c r="L75" s="53" t="s">
        <v>297</v>
      </c>
      <c r="M75" s="60">
        <v>9</v>
      </c>
      <c r="N75" s="60">
        <v>10</v>
      </c>
      <c r="O75" s="60">
        <v>10</v>
      </c>
      <c r="P75" s="60">
        <v>11</v>
      </c>
      <c r="Q75" s="54">
        <v>40</v>
      </c>
    </row>
    <row r="76" spans="1:17" ht="153" x14ac:dyDescent="0.25">
      <c r="A76" s="60" t="s">
        <v>300</v>
      </c>
      <c r="B76" s="53" t="s">
        <v>23</v>
      </c>
      <c r="C76" s="74" t="s">
        <v>24</v>
      </c>
      <c r="D76" s="74" t="s">
        <v>25</v>
      </c>
      <c r="E76" s="53" t="s">
        <v>26</v>
      </c>
      <c r="F76" s="62" t="s">
        <v>48</v>
      </c>
      <c r="G76" s="62" t="s">
        <v>117</v>
      </c>
      <c r="H76" s="62" t="s">
        <v>87</v>
      </c>
      <c r="I76" s="75" t="s">
        <v>301</v>
      </c>
      <c r="J76" s="55">
        <v>0</v>
      </c>
      <c r="K76" s="62" t="s">
        <v>302</v>
      </c>
      <c r="L76" s="62" t="s">
        <v>303</v>
      </c>
      <c r="M76" s="57">
        <v>0</v>
      </c>
      <c r="N76" s="55">
        <v>0.2</v>
      </c>
      <c r="O76" s="55">
        <v>0.4</v>
      </c>
      <c r="P76" s="55">
        <v>0.4</v>
      </c>
      <c r="Q76" s="55">
        <f>+M76+N76+O76+P76</f>
        <v>1</v>
      </c>
    </row>
    <row r="77" spans="1:17" ht="127.5" x14ac:dyDescent="0.25">
      <c r="A77" s="75" t="s">
        <v>540</v>
      </c>
      <c r="B77" s="76" t="s">
        <v>23</v>
      </c>
      <c r="C77" s="74" t="s">
        <v>91</v>
      </c>
      <c r="D77" s="74" t="s">
        <v>92</v>
      </c>
      <c r="E77" s="76" t="s">
        <v>26</v>
      </c>
      <c r="F77" s="56" t="s">
        <v>541</v>
      </c>
      <c r="G77" s="57" t="s">
        <v>542</v>
      </c>
      <c r="H77" s="6" t="s">
        <v>87</v>
      </c>
      <c r="I77" s="75" t="s">
        <v>543</v>
      </c>
      <c r="J77" s="57">
        <v>0</v>
      </c>
      <c r="K77" s="75" t="s">
        <v>544</v>
      </c>
      <c r="L77" s="75" t="s">
        <v>545</v>
      </c>
      <c r="M77" s="57">
        <v>0</v>
      </c>
      <c r="N77" s="57">
        <v>0</v>
      </c>
      <c r="O77" s="57">
        <v>1</v>
      </c>
      <c r="P77" s="57">
        <v>1</v>
      </c>
      <c r="Q77" s="57">
        <v>2</v>
      </c>
    </row>
    <row r="78" spans="1:17" ht="114.75" x14ac:dyDescent="0.25">
      <c r="A78" s="75" t="s">
        <v>540</v>
      </c>
      <c r="B78" s="76" t="s">
        <v>23</v>
      </c>
      <c r="C78" s="74" t="s">
        <v>91</v>
      </c>
      <c r="D78" s="74" t="s">
        <v>92</v>
      </c>
      <c r="E78" s="76" t="s">
        <v>26</v>
      </c>
      <c r="F78" s="56" t="s">
        <v>541</v>
      </c>
      <c r="G78" s="57" t="s">
        <v>542</v>
      </c>
      <c r="H78" s="6" t="s">
        <v>87</v>
      </c>
      <c r="I78" s="75" t="s">
        <v>546</v>
      </c>
      <c r="J78" s="57">
        <v>0</v>
      </c>
      <c r="K78" s="75" t="s">
        <v>547</v>
      </c>
      <c r="L78" s="75" t="s">
        <v>548</v>
      </c>
      <c r="M78" s="57">
        <v>0</v>
      </c>
      <c r="N78" s="57">
        <v>0</v>
      </c>
      <c r="O78" s="57">
        <v>4</v>
      </c>
      <c r="P78" s="57">
        <v>4</v>
      </c>
      <c r="Q78" s="57">
        <v>8</v>
      </c>
    </row>
  </sheetData>
  <autoFilter ref="A6:Q78" xr:uid="{90E18840-692E-4C48-9538-3E7C85038CF2}"/>
  <mergeCells count="1">
    <mergeCell ref="A5:J5"/>
  </mergeCells>
  <pageMargins left="0.7" right="0.7" top="0.75" bottom="0.75" header="0.3" footer="0.3"/>
  <pageSetup orientation="portrait" r:id="rId1"/>
  <drawing r:id="rId2"/>
  <legacyDrawing r:id="rId3"/>
  <extLst>
    <ext xmlns:x14="http://schemas.microsoft.com/office/spreadsheetml/2009/9/main" uri="{CCE6A557-97BC-4b89-ADB6-D9C93CAAB3DF}">
      <x14:dataValidations xmlns:xm="http://schemas.microsoft.com/office/excel/2006/main" count="2">
        <x14:dataValidation type="list" allowBlank="1" showInputMessage="1" showErrorMessage="1" xr:uid="{4D37A5AD-9A14-44EA-8258-47C227EBE8A7}">
          <x14:formula1>
            <xm:f>'E:\ARCHIVOS GRUPO PLANEACION FUNCIONARIO OSCAR BARRAGAN RIOS\PES\[Actualizacion PES Y PEI OPES.xlsx]LISTAS DESPLEGABLES'!#REF!</xm:f>
          </x14:formula1>
          <xm:sqref>D77:D78</xm:sqref>
        </x14:dataValidation>
        <x14:dataValidation type="list" allowBlank="1" showInputMessage="1" showErrorMessage="1" xr:uid="{6D8A4A2F-7F1D-455B-BCDC-970AAD36C113}">
          <x14:formula1>
            <xm:f>'E:\ARCHIVOS GRUPO PLANEACION FUNCIONARIO OSCAR BARRAGAN RIOS\PES\[Actualizacion PES Y PEI OPES.xlsx]LISTAS DESPLEGABLES'!#REF!</xm:f>
          </x14:formula1>
          <xm:sqref>C77:C78</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0FBC96-F584-43AA-8B25-DD7CF65D7348}">
  <sheetPr filterMode="1"/>
  <dimension ref="A1:R82"/>
  <sheetViews>
    <sheetView zoomScaleNormal="100" workbookViewId="0">
      <selection activeCell="I71" sqref="I71"/>
    </sheetView>
  </sheetViews>
  <sheetFormatPr baseColWidth="10" defaultColWidth="11.42578125" defaultRowHeight="15" x14ac:dyDescent="0.25"/>
  <cols>
    <col min="1" max="1" width="22.28515625" style="1" customWidth="1"/>
    <col min="2" max="2" width="11.42578125" style="1"/>
    <col min="3" max="3" width="14.7109375" style="1" customWidth="1"/>
    <col min="4" max="4" width="16.85546875" style="1" customWidth="1"/>
    <col min="5" max="5" width="13.140625" style="1" customWidth="1"/>
    <col min="6" max="7" width="12.5703125" style="1" customWidth="1"/>
    <col min="8" max="8" width="16.28515625" style="1" customWidth="1"/>
    <col min="9" max="9" width="36" style="1" customWidth="1"/>
    <col min="10" max="10" width="11.42578125" style="1"/>
    <col min="11" max="11" width="31.7109375" style="1" customWidth="1"/>
    <col min="12" max="12" width="27" style="1" customWidth="1"/>
    <col min="13" max="17" width="11.42578125" style="1"/>
    <col min="18" max="18" width="26" style="1" customWidth="1"/>
    <col min="19" max="16384" width="11.42578125" style="1"/>
  </cols>
  <sheetData>
    <row r="1" spans="1:18" ht="26.25" x14ac:dyDescent="0.25">
      <c r="A1" s="13"/>
      <c r="B1" s="14"/>
      <c r="C1" s="15" t="s">
        <v>0</v>
      </c>
      <c r="D1" s="16"/>
      <c r="E1" s="17"/>
      <c r="F1" s="18" t="s">
        <v>1</v>
      </c>
      <c r="G1" s="19"/>
      <c r="H1" s="19"/>
      <c r="I1" s="19"/>
      <c r="J1" s="19"/>
      <c r="K1" s="19"/>
      <c r="L1" s="19"/>
      <c r="M1" s="19"/>
      <c r="N1" s="15" t="s">
        <v>2</v>
      </c>
      <c r="O1" s="19"/>
      <c r="P1" s="20" t="s">
        <v>562</v>
      </c>
      <c r="Q1" s="20"/>
    </row>
    <row r="2" spans="1:18" ht="26.25" x14ac:dyDescent="0.25">
      <c r="A2" s="21"/>
      <c r="B2" s="22"/>
      <c r="C2" s="15" t="s">
        <v>3</v>
      </c>
      <c r="D2" s="16"/>
      <c r="E2" s="17"/>
      <c r="F2" s="18" t="s">
        <v>4</v>
      </c>
      <c r="G2" s="19"/>
      <c r="H2" s="19"/>
      <c r="I2" s="19"/>
      <c r="J2" s="19"/>
      <c r="K2" s="19"/>
      <c r="L2" s="19"/>
      <c r="M2" s="19"/>
      <c r="N2" s="23" t="s">
        <v>5</v>
      </c>
      <c r="O2" s="19"/>
      <c r="P2" s="24">
        <v>1</v>
      </c>
      <c r="Q2" s="25"/>
    </row>
    <row r="3" spans="1:18" x14ac:dyDescent="0.25">
      <c r="A3" s="110"/>
      <c r="B3" s="111"/>
      <c r="C3" s="111"/>
      <c r="D3" s="111"/>
      <c r="E3" s="111"/>
      <c r="F3" s="111"/>
      <c r="G3" s="111"/>
      <c r="H3" s="111"/>
      <c r="I3" s="111"/>
      <c r="J3" s="111"/>
      <c r="K3" s="111"/>
      <c r="L3" s="111"/>
      <c r="M3" s="111"/>
      <c r="N3" s="111"/>
      <c r="O3" s="111"/>
      <c r="P3" s="111"/>
      <c r="Q3" s="112"/>
    </row>
    <row r="4" spans="1:18" ht="18" x14ac:dyDescent="0.25">
      <c r="A4" s="38" t="s">
        <v>6</v>
      </c>
      <c r="B4" s="38"/>
      <c r="C4" s="38"/>
      <c r="D4" s="38"/>
      <c r="E4" s="38"/>
      <c r="F4" s="38"/>
      <c r="G4" s="38"/>
      <c r="H4" s="38"/>
      <c r="I4" s="38"/>
      <c r="J4" s="38"/>
      <c r="K4" s="38"/>
      <c r="L4" s="38"/>
      <c r="M4" s="38"/>
      <c r="N4" s="38"/>
      <c r="O4" s="38"/>
      <c r="P4" s="38"/>
      <c r="Q4" s="38"/>
    </row>
    <row r="5" spans="1:18" ht="51" customHeight="1" x14ac:dyDescent="0.25">
      <c r="A5" s="107" t="s">
        <v>554</v>
      </c>
      <c r="B5" s="107"/>
      <c r="C5" s="107"/>
      <c r="D5" s="107"/>
      <c r="E5" s="107"/>
      <c r="F5" s="107"/>
      <c r="G5" s="107"/>
      <c r="H5" s="107"/>
      <c r="I5" s="107"/>
      <c r="J5" s="107"/>
      <c r="K5" s="108" t="s">
        <v>304</v>
      </c>
      <c r="L5" s="109"/>
      <c r="M5" s="113" t="s">
        <v>305</v>
      </c>
      <c r="N5" s="114"/>
      <c r="O5" s="114"/>
      <c r="P5" s="114"/>
      <c r="Q5" s="109"/>
    </row>
    <row r="6" spans="1:18" ht="90" customHeight="1" x14ac:dyDescent="0.25">
      <c r="A6" s="3" t="s">
        <v>306</v>
      </c>
      <c r="B6" s="3" t="s">
        <v>10</v>
      </c>
      <c r="C6" s="3" t="s">
        <v>11</v>
      </c>
      <c r="D6" s="3" t="s">
        <v>12</v>
      </c>
      <c r="E6" s="3" t="s">
        <v>13</v>
      </c>
      <c r="F6" s="3" t="s">
        <v>14</v>
      </c>
      <c r="G6" s="4" t="s">
        <v>15</v>
      </c>
      <c r="H6" s="3" t="s">
        <v>16</v>
      </c>
      <c r="I6" s="3" t="s">
        <v>307</v>
      </c>
      <c r="J6" s="3" t="s">
        <v>308</v>
      </c>
      <c r="K6" s="5" t="s">
        <v>19</v>
      </c>
      <c r="L6" s="5" t="s">
        <v>20</v>
      </c>
      <c r="M6" s="5">
        <v>2023</v>
      </c>
      <c r="N6" s="5">
        <v>2024</v>
      </c>
      <c r="O6" s="5">
        <v>2025</v>
      </c>
      <c r="P6" s="5">
        <v>2026</v>
      </c>
      <c r="Q6" s="82" t="s">
        <v>21</v>
      </c>
      <c r="R6" s="88" t="s">
        <v>563</v>
      </c>
    </row>
    <row r="7" spans="1:18" ht="133.5" hidden="1" customHeight="1" x14ac:dyDescent="0.25">
      <c r="A7" s="6" t="s">
        <v>309</v>
      </c>
      <c r="B7" s="6" t="s">
        <v>23</v>
      </c>
      <c r="C7" s="6" t="s">
        <v>310</v>
      </c>
      <c r="D7" s="6" t="s">
        <v>311</v>
      </c>
      <c r="E7" s="6" t="s">
        <v>312</v>
      </c>
      <c r="F7" s="6" t="s">
        <v>313</v>
      </c>
      <c r="G7" s="6" t="s">
        <v>314</v>
      </c>
      <c r="H7" s="6" t="s">
        <v>555</v>
      </c>
      <c r="I7" s="6" t="s">
        <v>315</v>
      </c>
      <c r="J7" s="6">
        <v>0</v>
      </c>
      <c r="K7" s="6" t="s">
        <v>316</v>
      </c>
      <c r="L7" s="6" t="s">
        <v>317</v>
      </c>
      <c r="M7" s="8">
        <v>0</v>
      </c>
      <c r="N7" s="8">
        <v>0</v>
      </c>
      <c r="O7" s="8">
        <v>0</v>
      </c>
      <c r="P7" s="8">
        <v>1</v>
      </c>
      <c r="Q7" s="83">
        <v>1</v>
      </c>
      <c r="R7" s="89"/>
    </row>
    <row r="8" spans="1:18" ht="140.25" hidden="1" x14ac:dyDescent="0.25">
      <c r="A8" s="6" t="s">
        <v>309</v>
      </c>
      <c r="B8" s="6" t="s">
        <v>23</v>
      </c>
      <c r="C8" s="6" t="s">
        <v>310</v>
      </c>
      <c r="D8" s="6" t="s">
        <v>311</v>
      </c>
      <c r="E8" s="6" t="s">
        <v>312</v>
      </c>
      <c r="F8" s="6" t="s">
        <v>313</v>
      </c>
      <c r="G8" s="6" t="s">
        <v>314</v>
      </c>
      <c r="H8" s="6" t="s">
        <v>556</v>
      </c>
      <c r="I8" s="6" t="s">
        <v>318</v>
      </c>
      <c r="J8" s="6">
        <v>0</v>
      </c>
      <c r="K8" s="6" t="s">
        <v>319</v>
      </c>
      <c r="L8" s="6" t="s">
        <v>320</v>
      </c>
      <c r="M8" s="8">
        <v>0</v>
      </c>
      <c r="N8" s="7">
        <v>0.3</v>
      </c>
      <c r="O8" s="7">
        <v>0.6</v>
      </c>
      <c r="P8" s="7">
        <v>1</v>
      </c>
      <c r="Q8" s="84">
        <v>1</v>
      </c>
      <c r="R8" s="89"/>
    </row>
    <row r="9" spans="1:18" ht="114.75" hidden="1" x14ac:dyDescent="0.25">
      <c r="A9" s="6" t="s">
        <v>309</v>
      </c>
      <c r="B9" s="6" t="s">
        <v>23</v>
      </c>
      <c r="C9" s="6" t="s">
        <v>310</v>
      </c>
      <c r="D9" s="6" t="s">
        <v>311</v>
      </c>
      <c r="E9" s="6" t="s">
        <v>312</v>
      </c>
      <c r="F9" s="6" t="s">
        <v>321</v>
      </c>
      <c r="G9" s="6" t="s">
        <v>322</v>
      </c>
      <c r="H9" s="6" t="s">
        <v>557</v>
      </c>
      <c r="I9" s="77" t="s">
        <v>566</v>
      </c>
      <c r="J9" s="6">
        <v>0</v>
      </c>
      <c r="K9" s="77" t="s">
        <v>565</v>
      </c>
      <c r="L9" s="6" t="s">
        <v>574</v>
      </c>
      <c r="M9" s="8">
        <v>0</v>
      </c>
      <c r="N9" s="9">
        <v>0.18</v>
      </c>
      <c r="O9" s="9">
        <v>0.34</v>
      </c>
      <c r="P9" s="9">
        <v>0.48</v>
      </c>
      <c r="Q9" s="85">
        <v>0.48</v>
      </c>
      <c r="R9" s="96" t="s">
        <v>564</v>
      </c>
    </row>
    <row r="10" spans="1:18" ht="114.75" hidden="1" x14ac:dyDescent="0.25">
      <c r="A10" s="77" t="s">
        <v>309</v>
      </c>
      <c r="B10" s="77" t="s">
        <v>23</v>
      </c>
      <c r="C10" s="77" t="s">
        <v>310</v>
      </c>
      <c r="D10" s="77" t="s">
        <v>311</v>
      </c>
      <c r="E10" s="77" t="s">
        <v>312</v>
      </c>
      <c r="F10" s="77" t="s">
        <v>321</v>
      </c>
      <c r="G10" s="77" t="s">
        <v>322</v>
      </c>
      <c r="H10" s="77" t="s">
        <v>557</v>
      </c>
      <c r="I10" s="77" t="s">
        <v>567</v>
      </c>
      <c r="J10" s="77">
        <v>0</v>
      </c>
      <c r="K10" s="77" t="s">
        <v>568</v>
      </c>
      <c r="L10" s="77" t="s">
        <v>575</v>
      </c>
      <c r="M10" s="78">
        <v>0</v>
      </c>
      <c r="N10" s="79">
        <v>0</v>
      </c>
      <c r="O10" s="79">
        <v>0.1</v>
      </c>
      <c r="P10" s="79">
        <v>0.18</v>
      </c>
      <c r="Q10" s="86">
        <v>0.18</v>
      </c>
      <c r="R10" s="95" t="s">
        <v>576</v>
      </c>
    </row>
    <row r="11" spans="1:18" ht="114.75" hidden="1" x14ac:dyDescent="0.25">
      <c r="A11" s="6" t="s">
        <v>309</v>
      </c>
      <c r="B11" s="6" t="s">
        <v>23</v>
      </c>
      <c r="C11" s="6" t="s">
        <v>310</v>
      </c>
      <c r="D11" s="6" t="s">
        <v>311</v>
      </c>
      <c r="E11" s="6" t="s">
        <v>312</v>
      </c>
      <c r="F11" s="6" t="s">
        <v>321</v>
      </c>
      <c r="G11" s="6" t="s">
        <v>322</v>
      </c>
      <c r="H11" s="6" t="s">
        <v>557</v>
      </c>
      <c r="I11" s="6" t="s">
        <v>323</v>
      </c>
      <c r="J11" s="6">
        <v>0</v>
      </c>
      <c r="K11" s="6" t="s">
        <v>324</v>
      </c>
      <c r="L11" s="6" t="s">
        <v>324</v>
      </c>
      <c r="M11" s="8">
        <v>0</v>
      </c>
      <c r="N11" s="12">
        <v>1</v>
      </c>
      <c r="O11" s="81">
        <v>1</v>
      </c>
      <c r="P11" s="81">
        <v>0</v>
      </c>
      <c r="Q11" s="87">
        <v>2</v>
      </c>
      <c r="R11" s="90" t="s">
        <v>571</v>
      </c>
    </row>
    <row r="12" spans="1:18" ht="114.75" hidden="1" x14ac:dyDescent="0.25">
      <c r="A12" s="77" t="s">
        <v>309</v>
      </c>
      <c r="B12" s="77" t="s">
        <v>23</v>
      </c>
      <c r="C12" s="77" t="s">
        <v>310</v>
      </c>
      <c r="D12" s="77" t="s">
        <v>311</v>
      </c>
      <c r="E12" s="77" t="s">
        <v>312</v>
      </c>
      <c r="F12" s="77" t="s">
        <v>321</v>
      </c>
      <c r="G12" s="77" t="s">
        <v>322</v>
      </c>
      <c r="H12" s="77" t="s">
        <v>557</v>
      </c>
      <c r="I12" s="77" t="s">
        <v>323</v>
      </c>
      <c r="J12" s="77">
        <v>0</v>
      </c>
      <c r="K12" s="77" t="s">
        <v>577</v>
      </c>
      <c r="L12" s="77" t="s">
        <v>578</v>
      </c>
      <c r="M12" s="78">
        <v>0</v>
      </c>
      <c r="N12" s="81">
        <v>0</v>
      </c>
      <c r="O12" s="81">
        <v>1</v>
      </c>
      <c r="P12" s="81">
        <v>0</v>
      </c>
      <c r="Q12" s="92">
        <v>1</v>
      </c>
      <c r="R12" s="91" t="s">
        <v>569</v>
      </c>
    </row>
    <row r="13" spans="1:18" ht="114.75" hidden="1" x14ac:dyDescent="0.25">
      <c r="A13" s="6" t="s">
        <v>309</v>
      </c>
      <c r="B13" s="6" t="s">
        <v>23</v>
      </c>
      <c r="C13" s="6" t="s">
        <v>310</v>
      </c>
      <c r="D13" s="6" t="s">
        <v>311</v>
      </c>
      <c r="E13" s="6" t="s">
        <v>312</v>
      </c>
      <c r="F13" s="6" t="s">
        <v>313</v>
      </c>
      <c r="G13" s="6" t="s">
        <v>579</v>
      </c>
      <c r="H13" s="6" t="s">
        <v>559</v>
      </c>
      <c r="I13" s="80" t="s">
        <v>325</v>
      </c>
      <c r="J13" s="6">
        <v>0</v>
      </c>
      <c r="K13" s="6" t="s">
        <v>570</v>
      </c>
      <c r="L13" s="6" t="s">
        <v>570</v>
      </c>
      <c r="M13" s="8">
        <v>0</v>
      </c>
      <c r="N13" s="12">
        <v>0</v>
      </c>
      <c r="O13" s="93">
        <v>0</v>
      </c>
      <c r="P13" s="93">
        <v>1</v>
      </c>
      <c r="Q13" s="94">
        <v>1</v>
      </c>
      <c r="R13" s="89"/>
    </row>
    <row r="14" spans="1:18" ht="114.75" hidden="1" x14ac:dyDescent="0.25">
      <c r="A14" s="6" t="s">
        <v>309</v>
      </c>
      <c r="B14" s="6" t="s">
        <v>23</v>
      </c>
      <c r="C14" s="6" t="s">
        <v>310</v>
      </c>
      <c r="D14" s="6" t="s">
        <v>311</v>
      </c>
      <c r="E14" s="6" t="s">
        <v>312</v>
      </c>
      <c r="F14" s="6" t="s">
        <v>313</v>
      </c>
      <c r="G14" s="6" t="s">
        <v>579</v>
      </c>
      <c r="H14" s="6" t="s">
        <v>559</v>
      </c>
      <c r="I14" s="6" t="s">
        <v>326</v>
      </c>
      <c r="J14" s="6">
        <v>0</v>
      </c>
      <c r="K14" s="77" t="s">
        <v>580</v>
      </c>
      <c r="L14" s="77" t="s">
        <v>581</v>
      </c>
      <c r="M14" s="8">
        <v>0</v>
      </c>
      <c r="N14" s="12">
        <v>0</v>
      </c>
      <c r="O14" s="12">
        <v>1</v>
      </c>
      <c r="P14" s="12">
        <v>0</v>
      </c>
      <c r="Q14" s="87">
        <v>1</v>
      </c>
      <c r="R14" s="95" t="s">
        <v>572</v>
      </c>
    </row>
    <row r="15" spans="1:18" ht="114.75" hidden="1" x14ac:dyDescent="0.25">
      <c r="A15" s="6" t="s">
        <v>309</v>
      </c>
      <c r="B15" s="6" t="s">
        <v>23</v>
      </c>
      <c r="C15" s="6" t="s">
        <v>310</v>
      </c>
      <c r="D15" s="6" t="s">
        <v>311</v>
      </c>
      <c r="E15" s="6" t="s">
        <v>312</v>
      </c>
      <c r="F15" s="6" t="s">
        <v>327</v>
      </c>
      <c r="G15" s="6" t="s">
        <v>328</v>
      </c>
      <c r="H15" s="6" t="s">
        <v>561</v>
      </c>
      <c r="I15" s="6" t="s">
        <v>329</v>
      </c>
      <c r="J15" s="26">
        <v>0.9</v>
      </c>
      <c r="K15" s="6" t="s">
        <v>330</v>
      </c>
      <c r="L15" s="6" t="s">
        <v>331</v>
      </c>
      <c r="M15" s="12" t="s">
        <v>332</v>
      </c>
      <c r="N15" s="12" t="s">
        <v>332</v>
      </c>
      <c r="O15" s="12" t="s">
        <v>332</v>
      </c>
      <c r="P15" s="12" t="s">
        <v>332</v>
      </c>
      <c r="Q15" s="87" t="s">
        <v>332</v>
      </c>
      <c r="R15" s="89"/>
    </row>
    <row r="16" spans="1:18" ht="114.75" hidden="1" x14ac:dyDescent="0.25">
      <c r="A16" s="6" t="s">
        <v>309</v>
      </c>
      <c r="B16" s="6" t="s">
        <v>23</v>
      </c>
      <c r="C16" s="6" t="s">
        <v>310</v>
      </c>
      <c r="D16" s="6" t="s">
        <v>311</v>
      </c>
      <c r="E16" s="6" t="s">
        <v>312</v>
      </c>
      <c r="F16" s="6" t="s">
        <v>327</v>
      </c>
      <c r="G16" s="6" t="s">
        <v>328</v>
      </c>
      <c r="H16" s="6" t="s">
        <v>561</v>
      </c>
      <c r="I16" s="6" t="s">
        <v>329</v>
      </c>
      <c r="J16" s="26"/>
      <c r="K16" s="6" t="s">
        <v>333</v>
      </c>
      <c r="L16" s="6" t="s">
        <v>334</v>
      </c>
      <c r="M16" s="7">
        <v>0.6</v>
      </c>
      <c r="N16" s="9">
        <v>0.6</v>
      </c>
      <c r="O16" s="97">
        <v>0.8</v>
      </c>
      <c r="P16" s="97">
        <v>0.8</v>
      </c>
      <c r="Q16" s="86">
        <v>0.8</v>
      </c>
      <c r="R16" s="95" t="s">
        <v>573</v>
      </c>
    </row>
    <row r="17" spans="1:17" ht="191.25" hidden="1" x14ac:dyDescent="0.25">
      <c r="A17" s="6" t="s">
        <v>335</v>
      </c>
      <c r="B17" s="6" t="s">
        <v>23</v>
      </c>
      <c r="C17" s="6" t="s">
        <v>582</v>
      </c>
      <c r="D17" s="6" t="s">
        <v>25</v>
      </c>
      <c r="E17" s="6" t="s">
        <v>26</v>
      </c>
      <c r="F17" s="6" t="s">
        <v>48</v>
      </c>
      <c r="G17" s="6" t="s">
        <v>583</v>
      </c>
      <c r="H17" s="6" t="s">
        <v>555</v>
      </c>
      <c r="I17" s="6" t="s">
        <v>336</v>
      </c>
      <c r="J17" s="6">
        <v>1</v>
      </c>
      <c r="K17" s="6" t="s">
        <v>337</v>
      </c>
      <c r="L17" s="6" t="s">
        <v>338</v>
      </c>
      <c r="M17" s="28">
        <v>0.5</v>
      </c>
      <c r="N17" s="28">
        <v>0.5</v>
      </c>
      <c r="O17" s="8" t="s">
        <v>116</v>
      </c>
      <c r="P17" s="8" t="s">
        <v>116</v>
      </c>
      <c r="Q17" s="11">
        <v>1</v>
      </c>
    </row>
    <row r="18" spans="1:17" ht="191.25" hidden="1" x14ac:dyDescent="0.25">
      <c r="A18" s="6" t="s">
        <v>335</v>
      </c>
      <c r="B18" s="6" t="s">
        <v>23</v>
      </c>
      <c r="C18" s="6" t="s">
        <v>582</v>
      </c>
      <c r="D18" s="6" t="s">
        <v>25</v>
      </c>
      <c r="E18" s="6" t="s">
        <v>26</v>
      </c>
      <c r="F18" s="6" t="s">
        <v>48</v>
      </c>
      <c r="G18" s="6" t="s">
        <v>583</v>
      </c>
      <c r="H18" s="6" t="s">
        <v>555</v>
      </c>
      <c r="I18" s="6" t="s">
        <v>339</v>
      </c>
      <c r="J18" s="6" t="s">
        <v>340</v>
      </c>
      <c r="K18" s="6" t="s">
        <v>341</v>
      </c>
      <c r="L18" s="6" t="s">
        <v>342</v>
      </c>
      <c r="M18" s="7">
        <v>0.7</v>
      </c>
      <c r="N18" s="7">
        <v>0.9</v>
      </c>
      <c r="O18" s="7">
        <v>0.9</v>
      </c>
      <c r="P18" s="7">
        <v>0.9</v>
      </c>
      <c r="Q18" s="7">
        <v>0.85</v>
      </c>
    </row>
    <row r="19" spans="1:17" ht="114.75" hidden="1" x14ac:dyDescent="0.25">
      <c r="A19" s="6" t="s">
        <v>335</v>
      </c>
      <c r="B19" s="6" t="s">
        <v>23</v>
      </c>
      <c r="C19" s="6" t="s">
        <v>24</v>
      </c>
      <c r="D19" s="6" t="s">
        <v>25</v>
      </c>
      <c r="E19" s="6" t="s">
        <v>26</v>
      </c>
      <c r="F19" s="6" t="s">
        <v>48</v>
      </c>
      <c r="G19" s="6" t="s">
        <v>123</v>
      </c>
      <c r="H19" s="6" t="s">
        <v>558</v>
      </c>
      <c r="I19" s="6" t="s">
        <v>343</v>
      </c>
      <c r="J19" s="6">
        <v>0</v>
      </c>
      <c r="K19" s="6" t="s">
        <v>344</v>
      </c>
      <c r="L19" s="6" t="s">
        <v>345</v>
      </c>
      <c r="M19" s="7">
        <v>0.3</v>
      </c>
      <c r="N19" s="7">
        <v>0.7</v>
      </c>
      <c r="O19" s="8" t="s">
        <v>116</v>
      </c>
      <c r="P19" s="8" t="s">
        <v>116</v>
      </c>
      <c r="Q19" s="7">
        <v>1</v>
      </c>
    </row>
    <row r="20" spans="1:17" ht="114.75" hidden="1" x14ac:dyDescent="0.25">
      <c r="A20" s="6" t="s">
        <v>335</v>
      </c>
      <c r="B20" s="6" t="s">
        <v>23</v>
      </c>
      <c r="C20" s="6" t="s">
        <v>24</v>
      </c>
      <c r="D20" s="6" t="s">
        <v>25</v>
      </c>
      <c r="E20" s="6" t="s">
        <v>26</v>
      </c>
      <c r="F20" s="6" t="s">
        <v>48</v>
      </c>
      <c r="G20" s="6" t="s">
        <v>123</v>
      </c>
      <c r="H20" s="6" t="s">
        <v>559</v>
      </c>
      <c r="I20" s="10" t="s">
        <v>343</v>
      </c>
      <c r="J20" s="6">
        <v>0</v>
      </c>
      <c r="K20" s="6" t="s">
        <v>346</v>
      </c>
      <c r="L20" s="6" t="s">
        <v>347</v>
      </c>
      <c r="M20" s="8" t="s">
        <v>116</v>
      </c>
      <c r="N20" s="8" t="s">
        <v>116</v>
      </c>
      <c r="O20" s="11">
        <v>1</v>
      </c>
      <c r="P20" s="11">
        <v>1</v>
      </c>
      <c r="Q20" s="11">
        <v>1</v>
      </c>
    </row>
    <row r="21" spans="1:17" ht="76.5" hidden="1" x14ac:dyDescent="0.25">
      <c r="A21" s="6" t="s">
        <v>348</v>
      </c>
      <c r="B21" s="6" t="s">
        <v>349</v>
      </c>
      <c r="C21" s="6" t="s">
        <v>96</v>
      </c>
      <c r="D21" s="6" t="s">
        <v>97</v>
      </c>
      <c r="E21" s="6" t="s">
        <v>47</v>
      </c>
      <c r="F21" s="6" t="s">
        <v>48</v>
      </c>
      <c r="G21" s="6" t="s">
        <v>65</v>
      </c>
      <c r="H21" s="6" t="s">
        <v>559</v>
      </c>
      <c r="I21" s="6" t="s">
        <v>350</v>
      </c>
      <c r="J21" s="6">
        <v>0</v>
      </c>
      <c r="K21" s="6" t="s">
        <v>549</v>
      </c>
      <c r="L21" s="6" t="s">
        <v>351</v>
      </c>
      <c r="M21" s="7">
        <v>0.1</v>
      </c>
      <c r="N21" s="7">
        <v>0.3</v>
      </c>
      <c r="O21" s="7">
        <v>0.3</v>
      </c>
      <c r="P21" s="7">
        <v>0.3</v>
      </c>
      <c r="Q21" s="7">
        <v>1</v>
      </c>
    </row>
    <row r="22" spans="1:17" ht="140.25" hidden="1" x14ac:dyDescent="0.25">
      <c r="A22" s="6" t="s">
        <v>348</v>
      </c>
      <c r="B22" s="6" t="s">
        <v>352</v>
      </c>
      <c r="C22" s="6" t="s">
        <v>353</v>
      </c>
      <c r="D22" s="6" t="s">
        <v>354</v>
      </c>
      <c r="E22" s="6" t="s">
        <v>355</v>
      </c>
      <c r="F22" s="6" t="s">
        <v>48</v>
      </c>
      <c r="G22" s="6" t="s">
        <v>117</v>
      </c>
      <c r="H22" s="6" t="s">
        <v>559</v>
      </c>
      <c r="I22" s="6" t="s">
        <v>356</v>
      </c>
      <c r="J22" s="6">
        <v>0</v>
      </c>
      <c r="K22" s="6" t="s">
        <v>357</v>
      </c>
      <c r="L22" s="6" t="s">
        <v>357</v>
      </c>
      <c r="M22" s="11">
        <v>1</v>
      </c>
      <c r="N22" s="11">
        <v>0.2</v>
      </c>
      <c r="O22" s="11">
        <v>0.3</v>
      </c>
      <c r="P22" s="11">
        <v>0.4</v>
      </c>
      <c r="Q22" s="11">
        <v>1</v>
      </c>
    </row>
    <row r="23" spans="1:17" ht="140.25" hidden="1" x14ac:dyDescent="0.25">
      <c r="A23" s="6" t="s">
        <v>348</v>
      </c>
      <c r="B23" s="6" t="s">
        <v>352</v>
      </c>
      <c r="C23" s="6" t="s">
        <v>353</v>
      </c>
      <c r="D23" s="6" t="s">
        <v>354</v>
      </c>
      <c r="E23" s="6" t="s">
        <v>355</v>
      </c>
      <c r="F23" s="6" t="s">
        <v>48</v>
      </c>
      <c r="G23" s="6" t="s">
        <v>117</v>
      </c>
      <c r="H23" s="6" t="s">
        <v>559</v>
      </c>
      <c r="I23" s="6" t="s">
        <v>356</v>
      </c>
      <c r="J23" s="6">
        <v>0</v>
      </c>
      <c r="K23" s="6" t="s">
        <v>358</v>
      </c>
      <c r="L23" s="6" t="s">
        <v>359</v>
      </c>
      <c r="M23" s="7">
        <v>0</v>
      </c>
      <c r="N23" s="7">
        <v>0.5</v>
      </c>
      <c r="O23" s="7">
        <v>0.5</v>
      </c>
      <c r="P23" s="7">
        <v>0</v>
      </c>
      <c r="Q23" s="7">
        <v>1</v>
      </c>
    </row>
    <row r="24" spans="1:17" ht="114.75" hidden="1" x14ac:dyDescent="0.25">
      <c r="A24" s="6" t="s">
        <v>348</v>
      </c>
      <c r="B24" s="6" t="s">
        <v>23</v>
      </c>
      <c r="C24" s="6" t="s">
        <v>24</v>
      </c>
      <c r="D24" s="6" t="s">
        <v>25</v>
      </c>
      <c r="E24" s="6" t="s">
        <v>26</v>
      </c>
      <c r="F24" s="6" t="s">
        <v>27</v>
      </c>
      <c r="G24" s="6" t="s">
        <v>28</v>
      </c>
      <c r="H24" s="6" t="s">
        <v>561</v>
      </c>
      <c r="I24" s="6" t="s">
        <v>360</v>
      </c>
      <c r="J24" s="31">
        <v>0.19689999999999999</v>
      </c>
      <c r="K24" s="6" t="s">
        <v>361</v>
      </c>
      <c r="L24" s="6" t="s">
        <v>362</v>
      </c>
      <c r="M24" s="32">
        <v>0.2074</v>
      </c>
      <c r="N24" s="32">
        <v>0.20799999999999999</v>
      </c>
      <c r="O24" s="32">
        <v>0.20899999999999999</v>
      </c>
      <c r="P24" s="7">
        <v>0.21</v>
      </c>
      <c r="Q24" s="7">
        <v>0.21</v>
      </c>
    </row>
    <row r="25" spans="1:17" ht="114.75" hidden="1" x14ac:dyDescent="0.25">
      <c r="A25" s="6" t="s">
        <v>348</v>
      </c>
      <c r="B25" s="6" t="s">
        <v>23</v>
      </c>
      <c r="C25" s="6" t="s">
        <v>24</v>
      </c>
      <c r="D25" s="6" t="s">
        <v>25</v>
      </c>
      <c r="E25" s="6" t="s">
        <v>26</v>
      </c>
      <c r="F25" s="6" t="s">
        <v>27</v>
      </c>
      <c r="G25" s="6" t="s">
        <v>28</v>
      </c>
      <c r="H25" s="6" t="s">
        <v>561</v>
      </c>
      <c r="I25" s="6" t="s">
        <v>360</v>
      </c>
      <c r="J25" s="30">
        <f>17/18</f>
        <v>0.94444444444444442</v>
      </c>
      <c r="K25" s="6" t="s">
        <v>363</v>
      </c>
      <c r="L25" s="6" t="s">
        <v>364</v>
      </c>
      <c r="M25" s="7" t="s">
        <v>365</v>
      </c>
      <c r="N25" s="7" t="s">
        <v>366</v>
      </c>
      <c r="O25" s="7" t="s">
        <v>367</v>
      </c>
      <c r="P25" s="7">
        <v>1</v>
      </c>
      <c r="Q25" s="7">
        <v>1</v>
      </c>
    </row>
    <row r="26" spans="1:17" ht="191.25" hidden="1" x14ac:dyDescent="0.25">
      <c r="A26" s="6" t="s">
        <v>348</v>
      </c>
      <c r="B26" s="6" t="s">
        <v>23</v>
      </c>
      <c r="C26" s="6" t="s">
        <v>24</v>
      </c>
      <c r="D26" s="6" t="s">
        <v>25</v>
      </c>
      <c r="E26" s="6" t="s">
        <v>26</v>
      </c>
      <c r="F26" s="6" t="s">
        <v>48</v>
      </c>
      <c r="G26" s="6" t="s">
        <v>65</v>
      </c>
      <c r="H26" s="6" t="s">
        <v>555</v>
      </c>
      <c r="I26" s="6" t="s">
        <v>368</v>
      </c>
      <c r="J26" s="6">
        <v>0</v>
      </c>
      <c r="K26" s="6" t="s">
        <v>369</v>
      </c>
      <c r="L26" s="6" t="s">
        <v>370</v>
      </c>
      <c r="M26" s="8">
        <v>1</v>
      </c>
      <c r="N26" s="8">
        <v>1</v>
      </c>
      <c r="O26" s="8">
        <v>2</v>
      </c>
      <c r="P26" s="8">
        <v>0</v>
      </c>
      <c r="Q26" s="8">
        <v>4</v>
      </c>
    </row>
    <row r="27" spans="1:17" ht="114.75" hidden="1" x14ac:dyDescent="0.25">
      <c r="A27" s="6" t="s">
        <v>348</v>
      </c>
      <c r="B27" s="6" t="s">
        <v>23</v>
      </c>
      <c r="C27" s="6" t="s">
        <v>24</v>
      </c>
      <c r="D27" s="6" t="s">
        <v>25</v>
      </c>
      <c r="E27" s="6" t="s">
        <v>26</v>
      </c>
      <c r="F27" s="6" t="s">
        <v>129</v>
      </c>
      <c r="G27" s="6" t="s">
        <v>130</v>
      </c>
      <c r="H27" s="6" t="s">
        <v>559</v>
      </c>
      <c r="I27" s="6" t="s">
        <v>371</v>
      </c>
      <c r="J27" s="6">
        <v>1.3</v>
      </c>
      <c r="K27" s="6" t="s">
        <v>372</v>
      </c>
      <c r="L27" s="6" t="s">
        <v>373</v>
      </c>
      <c r="M27" s="8">
        <v>0</v>
      </c>
      <c r="N27" s="8">
        <v>1.5</v>
      </c>
      <c r="O27" s="8">
        <v>2</v>
      </c>
      <c r="P27" s="8">
        <v>3</v>
      </c>
      <c r="Q27" s="8">
        <v>3</v>
      </c>
    </row>
    <row r="28" spans="1:17" ht="191.25" hidden="1" x14ac:dyDescent="0.25">
      <c r="A28" s="6" t="s">
        <v>348</v>
      </c>
      <c r="B28" s="6" t="s">
        <v>374</v>
      </c>
      <c r="C28" s="6" t="s">
        <v>24</v>
      </c>
      <c r="D28" s="6" t="s">
        <v>25</v>
      </c>
      <c r="E28" s="6" t="s">
        <v>26</v>
      </c>
      <c r="F28" s="6" t="s">
        <v>48</v>
      </c>
      <c r="G28" s="6" t="s">
        <v>65</v>
      </c>
      <c r="H28" s="6" t="s">
        <v>555</v>
      </c>
      <c r="I28" s="6" t="s">
        <v>375</v>
      </c>
      <c r="J28" s="30">
        <v>0.72</v>
      </c>
      <c r="K28" s="6" t="s">
        <v>376</v>
      </c>
      <c r="L28" s="6" t="s">
        <v>377</v>
      </c>
      <c r="M28" s="7">
        <v>0.72</v>
      </c>
      <c r="N28" s="7">
        <v>0.73</v>
      </c>
      <c r="O28" s="7">
        <v>0.74</v>
      </c>
      <c r="P28" s="7">
        <v>0.75</v>
      </c>
      <c r="Q28" s="7">
        <v>0.75</v>
      </c>
    </row>
    <row r="29" spans="1:17" ht="191.25" hidden="1" x14ac:dyDescent="0.25">
      <c r="A29" s="6" t="s">
        <v>348</v>
      </c>
      <c r="B29" s="6" t="s">
        <v>374</v>
      </c>
      <c r="C29" s="6" t="s">
        <v>24</v>
      </c>
      <c r="D29" s="6" t="s">
        <v>25</v>
      </c>
      <c r="E29" s="6" t="s">
        <v>26</v>
      </c>
      <c r="F29" s="6" t="s">
        <v>48</v>
      </c>
      <c r="G29" s="6" t="s">
        <v>65</v>
      </c>
      <c r="H29" s="6" t="s">
        <v>555</v>
      </c>
      <c r="I29" s="6" t="s">
        <v>375</v>
      </c>
      <c r="J29" s="31">
        <v>1.7000000000000001E-2</v>
      </c>
      <c r="K29" s="6" t="s">
        <v>378</v>
      </c>
      <c r="L29" s="6" t="s">
        <v>379</v>
      </c>
      <c r="M29" s="32">
        <v>1.6E-2</v>
      </c>
      <c r="N29" s="32">
        <v>1.4E-2</v>
      </c>
      <c r="O29" s="32">
        <v>1.2E-2</v>
      </c>
      <c r="P29" s="7">
        <v>0.01</v>
      </c>
      <c r="Q29" s="7">
        <v>0.01</v>
      </c>
    </row>
    <row r="30" spans="1:17" ht="191.25" hidden="1" x14ac:dyDescent="0.25">
      <c r="A30" s="6" t="s">
        <v>348</v>
      </c>
      <c r="B30" s="6" t="s">
        <v>23</v>
      </c>
      <c r="C30" s="6" t="s">
        <v>24</v>
      </c>
      <c r="D30" s="6" t="s">
        <v>25</v>
      </c>
      <c r="E30" s="6" t="s">
        <v>26</v>
      </c>
      <c r="F30" s="6" t="s">
        <v>48</v>
      </c>
      <c r="G30" s="6" t="s">
        <v>65</v>
      </c>
      <c r="H30" s="6" t="s">
        <v>555</v>
      </c>
      <c r="I30" s="6" t="s">
        <v>375</v>
      </c>
      <c r="J30" s="6">
        <v>0</v>
      </c>
      <c r="K30" s="6" t="s">
        <v>380</v>
      </c>
      <c r="L30" s="6" t="s">
        <v>381</v>
      </c>
      <c r="M30" s="11">
        <v>1</v>
      </c>
      <c r="N30" s="11">
        <v>1</v>
      </c>
      <c r="O30" s="11">
        <v>1</v>
      </c>
      <c r="P30" s="11">
        <v>1</v>
      </c>
      <c r="Q30" s="11">
        <v>4</v>
      </c>
    </row>
    <row r="31" spans="1:17" ht="191.25" hidden="1" x14ac:dyDescent="0.25">
      <c r="A31" s="6" t="s">
        <v>382</v>
      </c>
      <c r="B31" s="6" t="s">
        <v>23</v>
      </c>
      <c r="C31" s="6" t="s">
        <v>24</v>
      </c>
      <c r="D31" s="6" t="s">
        <v>25</v>
      </c>
      <c r="E31" s="6" t="s">
        <v>26</v>
      </c>
      <c r="F31" s="6" t="s">
        <v>27</v>
      </c>
      <c r="G31" s="6" t="s">
        <v>145</v>
      </c>
      <c r="H31" s="6" t="s">
        <v>555</v>
      </c>
      <c r="I31" s="6" t="s">
        <v>383</v>
      </c>
      <c r="J31" s="30">
        <v>0.94</v>
      </c>
      <c r="K31" s="6" t="s">
        <v>384</v>
      </c>
      <c r="L31" s="6" t="s">
        <v>385</v>
      </c>
      <c r="M31" s="7">
        <v>0.94</v>
      </c>
      <c r="N31" s="7">
        <v>0.96</v>
      </c>
      <c r="O31" s="7">
        <v>0.98</v>
      </c>
      <c r="P31" s="7">
        <v>1</v>
      </c>
      <c r="Q31" s="7">
        <v>1</v>
      </c>
    </row>
    <row r="32" spans="1:17" ht="191.25" hidden="1" x14ac:dyDescent="0.25">
      <c r="A32" s="6" t="s">
        <v>382</v>
      </c>
      <c r="B32" s="6" t="s">
        <v>23</v>
      </c>
      <c r="C32" s="6" t="s">
        <v>24</v>
      </c>
      <c r="D32" s="6" t="s">
        <v>25</v>
      </c>
      <c r="E32" s="6" t="s">
        <v>26</v>
      </c>
      <c r="F32" s="6" t="s">
        <v>27</v>
      </c>
      <c r="G32" s="6" t="s">
        <v>145</v>
      </c>
      <c r="H32" s="6" t="s">
        <v>555</v>
      </c>
      <c r="I32" s="6" t="s">
        <v>383</v>
      </c>
      <c r="J32" s="33">
        <v>6</v>
      </c>
      <c r="K32" s="6" t="s">
        <v>386</v>
      </c>
      <c r="L32" s="6" t="s">
        <v>387</v>
      </c>
      <c r="M32" s="8">
        <v>9</v>
      </c>
      <c r="N32" s="8">
        <v>9</v>
      </c>
      <c r="O32" s="8">
        <v>9</v>
      </c>
      <c r="P32" s="8">
        <v>9</v>
      </c>
      <c r="Q32" s="8">
        <v>36</v>
      </c>
    </row>
    <row r="33" spans="1:17" ht="191.25" hidden="1" x14ac:dyDescent="0.25">
      <c r="A33" s="6" t="s">
        <v>382</v>
      </c>
      <c r="B33" s="6" t="s">
        <v>23</v>
      </c>
      <c r="C33" s="6" t="s">
        <v>24</v>
      </c>
      <c r="D33" s="6" t="s">
        <v>25</v>
      </c>
      <c r="E33" s="6" t="s">
        <v>26</v>
      </c>
      <c r="F33" s="6" t="s">
        <v>48</v>
      </c>
      <c r="G33" s="6" t="s">
        <v>65</v>
      </c>
      <c r="H33" s="6" t="s">
        <v>555</v>
      </c>
      <c r="I33" s="6" t="s">
        <v>388</v>
      </c>
      <c r="J33" s="6">
        <v>0</v>
      </c>
      <c r="K33" s="6" t="s">
        <v>389</v>
      </c>
      <c r="L33" s="6" t="s">
        <v>390</v>
      </c>
      <c r="M33" s="8">
        <v>1</v>
      </c>
      <c r="N33" s="8">
        <v>0</v>
      </c>
      <c r="O33" s="8">
        <v>0</v>
      </c>
      <c r="P33" s="8">
        <v>0</v>
      </c>
      <c r="Q33" s="8">
        <v>1</v>
      </c>
    </row>
    <row r="34" spans="1:17" ht="191.25" hidden="1" x14ac:dyDescent="0.25">
      <c r="A34" s="6" t="s">
        <v>382</v>
      </c>
      <c r="B34" s="6" t="s">
        <v>23</v>
      </c>
      <c r="C34" s="6" t="s">
        <v>24</v>
      </c>
      <c r="D34" s="6" t="s">
        <v>25</v>
      </c>
      <c r="E34" s="6" t="s">
        <v>26</v>
      </c>
      <c r="F34" s="6" t="s">
        <v>48</v>
      </c>
      <c r="G34" s="6" t="s">
        <v>65</v>
      </c>
      <c r="H34" s="6" t="s">
        <v>555</v>
      </c>
      <c r="I34" s="6" t="s">
        <v>388</v>
      </c>
      <c r="J34" s="6">
        <v>0</v>
      </c>
      <c r="K34" s="6" t="s">
        <v>391</v>
      </c>
      <c r="L34" s="6" t="s">
        <v>392</v>
      </c>
      <c r="M34" s="8">
        <v>0</v>
      </c>
      <c r="N34" s="8">
        <v>200</v>
      </c>
      <c r="O34" s="8">
        <v>200</v>
      </c>
      <c r="P34" s="8">
        <v>200</v>
      </c>
      <c r="Q34" s="8">
        <v>600</v>
      </c>
    </row>
    <row r="35" spans="1:17" ht="114.75" hidden="1" x14ac:dyDescent="0.25">
      <c r="A35" s="6" t="s">
        <v>382</v>
      </c>
      <c r="B35" s="6" t="s">
        <v>23</v>
      </c>
      <c r="C35" s="6" t="s">
        <v>24</v>
      </c>
      <c r="D35" s="6" t="s">
        <v>25</v>
      </c>
      <c r="E35" s="6" t="s">
        <v>26</v>
      </c>
      <c r="F35" s="6" t="s">
        <v>27</v>
      </c>
      <c r="G35" s="6" t="s">
        <v>28</v>
      </c>
      <c r="H35" s="6" t="s">
        <v>561</v>
      </c>
      <c r="I35" s="6" t="s">
        <v>393</v>
      </c>
      <c r="J35" s="6">
        <v>155.19999999999999</v>
      </c>
      <c r="K35" s="6" t="s">
        <v>394</v>
      </c>
      <c r="L35" s="6" t="s">
        <v>395</v>
      </c>
      <c r="M35" s="8">
        <v>140</v>
      </c>
      <c r="N35" s="8">
        <v>124</v>
      </c>
      <c r="O35" s="8">
        <v>107</v>
      </c>
      <c r="P35" s="8">
        <v>90</v>
      </c>
      <c r="Q35" s="8">
        <v>90</v>
      </c>
    </row>
    <row r="36" spans="1:17" ht="127.5" hidden="1" x14ac:dyDescent="0.25">
      <c r="A36" s="6" t="s">
        <v>382</v>
      </c>
      <c r="B36" s="6" t="s">
        <v>23</v>
      </c>
      <c r="C36" s="6" t="s">
        <v>24</v>
      </c>
      <c r="D36" s="6" t="s">
        <v>25</v>
      </c>
      <c r="E36" s="6" t="s">
        <v>26</v>
      </c>
      <c r="F36" s="6" t="s">
        <v>27</v>
      </c>
      <c r="G36" s="6" t="s">
        <v>28</v>
      </c>
      <c r="H36" s="6" t="s">
        <v>561</v>
      </c>
      <c r="I36" s="6" t="s">
        <v>393</v>
      </c>
      <c r="J36" s="6">
        <v>1.0900000000000001</v>
      </c>
      <c r="K36" s="6" t="s">
        <v>396</v>
      </c>
      <c r="L36" s="6" t="s">
        <v>397</v>
      </c>
      <c r="M36" s="8" t="s">
        <v>398</v>
      </c>
      <c r="N36" s="8" t="s">
        <v>398</v>
      </c>
      <c r="O36" s="8" t="s">
        <v>398</v>
      </c>
      <c r="P36" s="8" t="s">
        <v>398</v>
      </c>
      <c r="Q36" s="8" t="s">
        <v>398</v>
      </c>
    </row>
    <row r="37" spans="1:17" ht="114.75" hidden="1" x14ac:dyDescent="0.25">
      <c r="A37" s="6" t="s">
        <v>382</v>
      </c>
      <c r="B37" s="6" t="s">
        <v>23</v>
      </c>
      <c r="C37" s="6" t="s">
        <v>24</v>
      </c>
      <c r="D37" s="6" t="s">
        <v>25</v>
      </c>
      <c r="E37" s="6" t="s">
        <v>26</v>
      </c>
      <c r="F37" s="6" t="s">
        <v>399</v>
      </c>
      <c r="G37" s="6" t="s">
        <v>400</v>
      </c>
      <c r="H37" s="6" t="s">
        <v>559</v>
      </c>
      <c r="I37" s="6" t="s">
        <v>401</v>
      </c>
      <c r="J37" s="6">
        <v>1</v>
      </c>
      <c r="K37" s="6" t="s">
        <v>402</v>
      </c>
      <c r="L37" s="6" t="s">
        <v>403</v>
      </c>
      <c r="M37" s="8">
        <v>0</v>
      </c>
      <c r="N37" s="8">
        <v>1</v>
      </c>
      <c r="O37" s="8">
        <v>0</v>
      </c>
      <c r="P37" s="8">
        <v>1</v>
      </c>
      <c r="Q37" s="8">
        <v>2</v>
      </c>
    </row>
    <row r="38" spans="1:17" ht="131.25" hidden="1" customHeight="1" x14ac:dyDescent="0.25">
      <c r="A38" s="6" t="s">
        <v>404</v>
      </c>
      <c r="B38" s="6" t="s">
        <v>23</v>
      </c>
      <c r="C38" s="6" t="s">
        <v>24</v>
      </c>
      <c r="D38" s="6" t="s">
        <v>25</v>
      </c>
      <c r="E38" s="6" t="s">
        <v>26</v>
      </c>
      <c r="F38" s="6" t="s">
        <v>399</v>
      </c>
      <c r="G38" s="6" t="s">
        <v>400</v>
      </c>
      <c r="H38" s="6" t="s">
        <v>555</v>
      </c>
      <c r="I38" s="6" t="s">
        <v>405</v>
      </c>
      <c r="J38" s="6">
        <v>0</v>
      </c>
      <c r="K38" s="6" t="s">
        <v>406</v>
      </c>
      <c r="L38" s="6" t="s">
        <v>407</v>
      </c>
      <c r="M38" s="7">
        <v>0.9</v>
      </c>
      <c r="N38" s="8" t="s">
        <v>116</v>
      </c>
      <c r="O38" s="8" t="s">
        <v>116</v>
      </c>
      <c r="P38" s="8" t="s">
        <v>116</v>
      </c>
      <c r="Q38" s="7">
        <v>0.9</v>
      </c>
    </row>
    <row r="39" spans="1:17" ht="191.25" hidden="1" x14ac:dyDescent="0.25">
      <c r="A39" s="6" t="s">
        <v>404</v>
      </c>
      <c r="B39" s="6" t="s">
        <v>23</v>
      </c>
      <c r="C39" s="6" t="s">
        <v>24</v>
      </c>
      <c r="D39" s="6" t="s">
        <v>25</v>
      </c>
      <c r="E39" s="6" t="s">
        <v>26</v>
      </c>
      <c r="F39" s="6" t="s">
        <v>399</v>
      </c>
      <c r="G39" s="6" t="s">
        <v>400</v>
      </c>
      <c r="H39" s="6" t="s">
        <v>555</v>
      </c>
      <c r="I39" s="6" t="s">
        <v>405</v>
      </c>
      <c r="J39" s="6">
        <v>0</v>
      </c>
      <c r="K39" s="6" t="s">
        <v>408</v>
      </c>
      <c r="L39" s="6" t="s">
        <v>409</v>
      </c>
      <c r="M39" s="8">
        <v>0</v>
      </c>
      <c r="N39" s="8">
        <v>13</v>
      </c>
      <c r="O39" s="8">
        <v>1</v>
      </c>
      <c r="P39" s="12">
        <v>1</v>
      </c>
      <c r="Q39" s="12">
        <v>15</v>
      </c>
    </row>
    <row r="40" spans="1:17" ht="114.75" hidden="1" x14ac:dyDescent="0.25">
      <c r="A40" s="6" t="s">
        <v>404</v>
      </c>
      <c r="B40" s="6" t="s">
        <v>23</v>
      </c>
      <c r="C40" s="6" t="s">
        <v>24</v>
      </c>
      <c r="D40" s="6" t="s">
        <v>25</v>
      </c>
      <c r="E40" s="6" t="s">
        <v>26</v>
      </c>
      <c r="F40" s="6" t="s">
        <v>399</v>
      </c>
      <c r="G40" s="6" t="s">
        <v>400</v>
      </c>
      <c r="H40" s="6" t="s">
        <v>557</v>
      </c>
      <c r="I40" s="6" t="s">
        <v>410</v>
      </c>
      <c r="J40" s="6">
        <v>17</v>
      </c>
      <c r="K40" s="6" t="s">
        <v>411</v>
      </c>
      <c r="L40" s="6" t="s">
        <v>412</v>
      </c>
      <c r="M40" s="8">
        <v>3</v>
      </c>
      <c r="N40" s="8">
        <v>3</v>
      </c>
      <c r="O40" s="8">
        <v>3</v>
      </c>
      <c r="P40" s="8">
        <v>3</v>
      </c>
      <c r="Q40" s="8">
        <v>12</v>
      </c>
    </row>
    <row r="41" spans="1:17" ht="387.75" hidden="1" customHeight="1" x14ac:dyDescent="0.25">
      <c r="A41" s="6" t="s">
        <v>413</v>
      </c>
      <c r="B41" s="10" t="s">
        <v>374</v>
      </c>
      <c r="C41" s="10" t="s">
        <v>24</v>
      </c>
      <c r="D41" s="10" t="s">
        <v>25</v>
      </c>
      <c r="E41" s="10" t="s">
        <v>26</v>
      </c>
      <c r="F41" s="10" t="s">
        <v>48</v>
      </c>
      <c r="G41" s="10" t="s">
        <v>123</v>
      </c>
      <c r="H41" s="6" t="s">
        <v>558</v>
      </c>
      <c r="I41" s="6" t="s">
        <v>414</v>
      </c>
      <c r="J41" s="26">
        <v>0</v>
      </c>
      <c r="K41" s="6" t="s">
        <v>415</v>
      </c>
      <c r="L41" s="6" t="s">
        <v>416</v>
      </c>
      <c r="M41" s="9">
        <v>0.05</v>
      </c>
      <c r="N41" s="9">
        <v>0.25</v>
      </c>
      <c r="O41" s="9">
        <v>0.2</v>
      </c>
      <c r="P41" s="9">
        <v>0.2</v>
      </c>
      <c r="Q41" s="9">
        <v>0.8</v>
      </c>
    </row>
    <row r="42" spans="1:17" ht="114.75" hidden="1" x14ac:dyDescent="0.25">
      <c r="A42" s="6" t="s">
        <v>413</v>
      </c>
      <c r="B42" s="10" t="s">
        <v>23</v>
      </c>
      <c r="C42" s="10" t="s">
        <v>24</v>
      </c>
      <c r="D42" s="10" t="s">
        <v>25</v>
      </c>
      <c r="E42" s="10" t="s">
        <v>26</v>
      </c>
      <c r="F42" s="10" t="s">
        <v>48</v>
      </c>
      <c r="G42" s="10" t="s">
        <v>117</v>
      </c>
      <c r="H42" s="6" t="s">
        <v>559</v>
      </c>
      <c r="I42" s="6" t="s">
        <v>417</v>
      </c>
      <c r="J42" s="26">
        <v>0</v>
      </c>
      <c r="K42" s="6" t="s">
        <v>418</v>
      </c>
      <c r="L42" s="6" t="s">
        <v>419</v>
      </c>
      <c r="M42" s="9">
        <v>0</v>
      </c>
      <c r="N42" s="9">
        <v>0.25</v>
      </c>
      <c r="O42" s="9">
        <v>0.25</v>
      </c>
      <c r="P42" s="9">
        <v>0.25</v>
      </c>
      <c r="Q42" s="9">
        <v>1</v>
      </c>
    </row>
    <row r="43" spans="1:17" ht="114.75" hidden="1" x14ac:dyDescent="0.25">
      <c r="A43" s="6" t="s">
        <v>413</v>
      </c>
      <c r="B43" s="10" t="s">
        <v>23</v>
      </c>
      <c r="C43" s="10" t="s">
        <v>24</v>
      </c>
      <c r="D43" s="10" t="s">
        <v>25</v>
      </c>
      <c r="E43" s="10" t="s">
        <v>26</v>
      </c>
      <c r="F43" s="10" t="s">
        <v>27</v>
      </c>
      <c r="G43" s="10" t="s">
        <v>28</v>
      </c>
      <c r="H43" s="10" t="s">
        <v>560</v>
      </c>
      <c r="I43" s="6" t="s">
        <v>420</v>
      </c>
      <c r="J43" s="26">
        <v>0.95</v>
      </c>
      <c r="K43" s="6" t="s">
        <v>421</v>
      </c>
      <c r="L43" s="6" t="s">
        <v>422</v>
      </c>
      <c r="M43" s="9">
        <v>1</v>
      </c>
      <c r="N43" s="9">
        <v>1</v>
      </c>
      <c r="O43" s="9">
        <v>1</v>
      </c>
      <c r="P43" s="9">
        <v>1</v>
      </c>
      <c r="Q43" s="9">
        <v>1</v>
      </c>
    </row>
    <row r="44" spans="1:17" ht="372" hidden="1" customHeight="1" x14ac:dyDescent="0.25">
      <c r="A44" s="6" t="s">
        <v>413</v>
      </c>
      <c r="B44" s="10" t="s">
        <v>23</v>
      </c>
      <c r="C44" s="10" t="s">
        <v>24</v>
      </c>
      <c r="D44" s="10" t="s">
        <v>25</v>
      </c>
      <c r="E44" s="10" t="s">
        <v>26</v>
      </c>
      <c r="F44" s="10" t="s">
        <v>48</v>
      </c>
      <c r="G44" s="10" t="s">
        <v>117</v>
      </c>
      <c r="H44" s="6" t="s">
        <v>561</v>
      </c>
      <c r="I44" s="6" t="s">
        <v>423</v>
      </c>
      <c r="J44" s="26" t="s">
        <v>424</v>
      </c>
      <c r="K44" s="6" t="s">
        <v>425</v>
      </c>
      <c r="L44" s="6" t="s">
        <v>426</v>
      </c>
      <c r="M44" s="9" t="s">
        <v>427</v>
      </c>
      <c r="N44" s="9" t="s">
        <v>428</v>
      </c>
      <c r="O44" s="9" t="s">
        <v>429</v>
      </c>
      <c r="P44" s="9" t="s">
        <v>430</v>
      </c>
      <c r="Q44" s="9" t="s">
        <v>430</v>
      </c>
    </row>
    <row r="45" spans="1:17" ht="76.5" hidden="1" x14ac:dyDescent="0.25">
      <c r="A45" s="6" t="s">
        <v>431</v>
      </c>
      <c r="B45" s="6" t="s">
        <v>23</v>
      </c>
      <c r="C45" s="6" t="s">
        <v>91</v>
      </c>
      <c r="D45" s="6" t="s">
        <v>92</v>
      </c>
      <c r="E45" s="6" t="s">
        <v>26</v>
      </c>
      <c r="F45" s="6" t="s">
        <v>27</v>
      </c>
      <c r="G45" s="6" t="s">
        <v>28</v>
      </c>
      <c r="H45" s="6" t="s">
        <v>559</v>
      </c>
      <c r="I45" s="6" t="s">
        <v>432</v>
      </c>
      <c r="J45" s="34">
        <v>27200</v>
      </c>
      <c r="K45" s="6" t="s">
        <v>433</v>
      </c>
      <c r="L45" s="30" t="s">
        <v>434</v>
      </c>
      <c r="M45" s="35">
        <v>27200</v>
      </c>
      <c r="N45" s="35">
        <v>28613.200000000001</v>
      </c>
      <c r="O45" s="35">
        <v>30026.800000000003</v>
      </c>
      <c r="P45" s="35">
        <v>31440</v>
      </c>
      <c r="Q45" s="35">
        <v>117280</v>
      </c>
    </row>
    <row r="46" spans="1:17" ht="76.5" hidden="1" x14ac:dyDescent="0.25">
      <c r="A46" s="6" t="s">
        <v>431</v>
      </c>
      <c r="B46" s="6" t="s">
        <v>23</v>
      </c>
      <c r="C46" s="6" t="s">
        <v>91</v>
      </c>
      <c r="D46" s="6" t="s">
        <v>92</v>
      </c>
      <c r="E46" s="6" t="s">
        <v>26</v>
      </c>
      <c r="F46" s="6" t="s">
        <v>27</v>
      </c>
      <c r="G46" s="6" t="s">
        <v>28</v>
      </c>
      <c r="H46" s="6" t="s">
        <v>559</v>
      </c>
      <c r="I46" s="6" t="s">
        <v>432</v>
      </c>
      <c r="J46" s="34">
        <v>40800</v>
      </c>
      <c r="K46" s="6" t="s">
        <v>435</v>
      </c>
      <c r="L46" s="30" t="s">
        <v>436</v>
      </c>
      <c r="M46" s="35">
        <v>40800</v>
      </c>
      <c r="N46" s="35">
        <v>42919.8</v>
      </c>
      <c r="O46" s="35">
        <v>45040.2</v>
      </c>
      <c r="P46" s="35">
        <v>47160</v>
      </c>
      <c r="Q46" s="35">
        <v>175920</v>
      </c>
    </row>
    <row r="47" spans="1:17" ht="76.5" hidden="1" x14ac:dyDescent="0.25">
      <c r="A47" s="6" t="s">
        <v>431</v>
      </c>
      <c r="B47" s="6" t="s">
        <v>23</v>
      </c>
      <c r="C47" s="6" t="s">
        <v>91</v>
      </c>
      <c r="D47" s="6" t="s">
        <v>92</v>
      </c>
      <c r="E47" s="6" t="s">
        <v>26</v>
      </c>
      <c r="F47" s="6" t="s">
        <v>27</v>
      </c>
      <c r="G47" s="6" t="s">
        <v>28</v>
      </c>
      <c r="H47" s="6" t="s">
        <v>559</v>
      </c>
      <c r="I47" s="6" t="s">
        <v>432</v>
      </c>
      <c r="J47" s="10">
        <v>10</v>
      </c>
      <c r="K47" s="6" t="s">
        <v>437</v>
      </c>
      <c r="L47" s="30" t="s">
        <v>438</v>
      </c>
      <c r="M47" s="12">
        <v>10</v>
      </c>
      <c r="N47" s="12">
        <v>9</v>
      </c>
      <c r="O47" s="12">
        <v>7</v>
      </c>
      <c r="P47" s="12">
        <v>7</v>
      </c>
      <c r="Q47" s="12">
        <v>33</v>
      </c>
    </row>
    <row r="48" spans="1:17" ht="114.75" hidden="1" x14ac:dyDescent="0.25">
      <c r="A48" s="6" t="s">
        <v>439</v>
      </c>
      <c r="B48" s="6" t="s">
        <v>23</v>
      </c>
      <c r="C48" s="6" t="s">
        <v>24</v>
      </c>
      <c r="D48" s="6" t="s">
        <v>25</v>
      </c>
      <c r="E48" s="6" t="s">
        <v>26</v>
      </c>
      <c r="F48" s="6" t="s">
        <v>48</v>
      </c>
      <c r="G48" s="6" t="s">
        <v>117</v>
      </c>
      <c r="H48" s="6" t="s">
        <v>559</v>
      </c>
      <c r="I48" s="6" t="s">
        <v>440</v>
      </c>
      <c r="J48" s="6">
        <v>11944</v>
      </c>
      <c r="K48" s="6" t="s">
        <v>441</v>
      </c>
      <c r="L48" s="6" t="s">
        <v>442</v>
      </c>
      <c r="M48" s="36">
        <v>12300</v>
      </c>
      <c r="N48" s="36">
        <f>M48*1.05</f>
        <v>12915</v>
      </c>
      <c r="O48" s="36">
        <v>13561</v>
      </c>
      <c r="P48" s="36">
        <f>O48*1.05</f>
        <v>14239.050000000001</v>
      </c>
      <c r="Q48" s="36">
        <f>SUM(M48:P48)</f>
        <v>53015.05</v>
      </c>
    </row>
    <row r="49" spans="1:17" ht="114.75" hidden="1" x14ac:dyDescent="0.25">
      <c r="A49" s="6" t="s">
        <v>439</v>
      </c>
      <c r="B49" s="6" t="s">
        <v>23</v>
      </c>
      <c r="C49" s="6" t="s">
        <v>24</v>
      </c>
      <c r="D49" s="6" t="s">
        <v>25</v>
      </c>
      <c r="E49" s="6" t="s">
        <v>26</v>
      </c>
      <c r="F49" s="6" t="s">
        <v>48</v>
      </c>
      <c r="G49" s="6" t="s">
        <v>117</v>
      </c>
      <c r="H49" s="6" t="s">
        <v>559</v>
      </c>
      <c r="I49" s="6" t="s">
        <v>440</v>
      </c>
      <c r="J49" s="6">
        <v>200</v>
      </c>
      <c r="K49" s="6" t="s">
        <v>443</v>
      </c>
      <c r="L49" s="6" t="s">
        <v>444</v>
      </c>
      <c r="M49" s="36">
        <v>210</v>
      </c>
      <c r="N49" s="36">
        <v>220</v>
      </c>
      <c r="O49" s="36">
        <v>231</v>
      </c>
      <c r="P49" s="36">
        <v>243</v>
      </c>
      <c r="Q49" s="36">
        <f>+M49+N49+O49+P49</f>
        <v>904</v>
      </c>
    </row>
    <row r="50" spans="1:17" ht="114.75" hidden="1" x14ac:dyDescent="0.25">
      <c r="A50" s="6" t="s">
        <v>439</v>
      </c>
      <c r="B50" s="6" t="s">
        <v>23</v>
      </c>
      <c r="C50" s="6" t="s">
        <v>24</v>
      </c>
      <c r="D50" s="6" t="s">
        <v>25</v>
      </c>
      <c r="E50" s="6" t="s">
        <v>26</v>
      </c>
      <c r="F50" s="6" t="s">
        <v>48</v>
      </c>
      <c r="G50" s="6" t="s">
        <v>117</v>
      </c>
      <c r="H50" s="6" t="s">
        <v>559</v>
      </c>
      <c r="I50" s="6" t="s">
        <v>440</v>
      </c>
      <c r="J50" s="6">
        <v>382</v>
      </c>
      <c r="K50" s="6" t="s">
        <v>445</v>
      </c>
      <c r="L50" s="6" t="s">
        <v>446</v>
      </c>
      <c r="M50" s="36">
        <v>401</v>
      </c>
      <c r="N50" s="36">
        <v>422</v>
      </c>
      <c r="O50" s="36">
        <v>442</v>
      </c>
      <c r="P50" s="36">
        <v>464</v>
      </c>
      <c r="Q50" s="36">
        <f>+M50+N50+O50+P50</f>
        <v>1729</v>
      </c>
    </row>
    <row r="51" spans="1:17" ht="165.75" hidden="1" x14ac:dyDescent="0.25">
      <c r="A51" s="6" t="s">
        <v>439</v>
      </c>
      <c r="B51" s="6" t="s">
        <v>23</v>
      </c>
      <c r="C51" s="6" t="s">
        <v>24</v>
      </c>
      <c r="D51" s="6" t="s">
        <v>25</v>
      </c>
      <c r="E51" s="6" t="s">
        <v>447</v>
      </c>
      <c r="F51" s="6" t="s">
        <v>48</v>
      </c>
      <c r="G51" s="6" t="s">
        <v>117</v>
      </c>
      <c r="H51" s="6" t="s">
        <v>557</v>
      </c>
      <c r="I51" s="6" t="s">
        <v>550</v>
      </c>
      <c r="J51" s="6">
        <v>9175</v>
      </c>
      <c r="K51" s="6" t="s">
        <v>448</v>
      </c>
      <c r="L51" s="6" t="s">
        <v>449</v>
      </c>
      <c r="M51" s="36">
        <v>15937</v>
      </c>
      <c r="N51" s="36">
        <f t="shared" ref="N51:P52" si="0">M51*1.02</f>
        <v>16255.74</v>
      </c>
      <c r="O51" s="36">
        <f t="shared" si="0"/>
        <v>16580.854800000001</v>
      </c>
      <c r="P51" s="36">
        <f t="shared" si="0"/>
        <v>16912.471896000003</v>
      </c>
      <c r="Q51" s="36">
        <f>SUM(M51:P51)</f>
        <v>65686.066695999994</v>
      </c>
    </row>
    <row r="52" spans="1:17" ht="165.75" hidden="1" x14ac:dyDescent="0.25">
      <c r="A52" s="6" t="s">
        <v>439</v>
      </c>
      <c r="B52" s="6" t="s">
        <v>23</v>
      </c>
      <c r="C52" s="6" t="s">
        <v>24</v>
      </c>
      <c r="D52" s="6" t="s">
        <v>25</v>
      </c>
      <c r="E52" s="6" t="s">
        <v>447</v>
      </c>
      <c r="F52" s="6" t="s">
        <v>48</v>
      </c>
      <c r="G52" s="6" t="s">
        <v>117</v>
      </c>
      <c r="H52" s="6" t="s">
        <v>557</v>
      </c>
      <c r="I52" s="6" t="s">
        <v>550</v>
      </c>
      <c r="J52" s="6">
        <v>13689</v>
      </c>
      <c r="K52" s="6" t="s">
        <v>450</v>
      </c>
      <c r="L52" s="6" t="s">
        <v>451</v>
      </c>
      <c r="M52" s="36">
        <v>14123</v>
      </c>
      <c r="N52" s="36">
        <f t="shared" si="0"/>
        <v>14405.460000000001</v>
      </c>
      <c r="O52" s="36">
        <f t="shared" si="0"/>
        <v>14693.569200000002</v>
      </c>
      <c r="P52" s="36">
        <f t="shared" si="0"/>
        <v>14987.440584000002</v>
      </c>
      <c r="Q52" s="36">
        <f>SUM(M52:P52)</f>
        <v>58209.469784000008</v>
      </c>
    </row>
    <row r="53" spans="1:17" ht="127.5" hidden="1" x14ac:dyDescent="0.25">
      <c r="A53" s="6" t="s">
        <v>439</v>
      </c>
      <c r="B53" s="10" t="s">
        <v>267</v>
      </c>
      <c r="C53" s="10" t="s">
        <v>268</v>
      </c>
      <c r="D53" s="10" t="s">
        <v>269</v>
      </c>
      <c r="E53" s="10" t="s">
        <v>280</v>
      </c>
      <c r="F53" s="10" t="s">
        <v>48</v>
      </c>
      <c r="G53" s="10" t="s">
        <v>117</v>
      </c>
      <c r="H53" s="6" t="s">
        <v>559</v>
      </c>
      <c r="I53" s="6" t="s">
        <v>452</v>
      </c>
      <c r="J53" s="6">
        <v>0</v>
      </c>
      <c r="K53" s="6" t="s">
        <v>453</v>
      </c>
      <c r="L53" s="6" t="s">
        <v>454</v>
      </c>
      <c r="M53" s="12">
        <v>1</v>
      </c>
      <c r="N53" s="12">
        <v>0</v>
      </c>
      <c r="O53" s="12">
        <v>0</v>
      </c>
      <c r="P53" s="12">
        <v>0</v>
      </c>
      <c r="Q53" s="12">
        <v>1</v>
      </c>
    </row>
    <row r="54" spans="1:17" ht="102" hidden="1" x14ac:dyDescent="0.25">
      <c r="A54" s="6" t="s">
        <v>439</v>
      </c>
      <c r="B54" s="10" t="s">
        <v>267</v>
      </c>
      <c r="C54" s="10" t="s">
        <v>268</v>
      </c>
      <c r="D54" s="10" t="s">
        <v>269</v>
      </c>
      <c r="E54" s="10" t="s">
        <v>26</v>
      </c>
      <c r="F54" s="10" t="s">
        <v>48</v>
      </c>
      <c r="G54" s="10" t="s">
        <v>196</v>
      </c>
      <c r="H54" s="6" t="s">
        <v>559</v>
      </c>
      <c r="I54" s="6" t="s">
        <v>551</v>
      </c>
      <c r="J54" s="6">
        <v>1</v>
      </c>
      <c r="K54" s="6" t="s">
        <v>455</v>
      </c>
      <c r="L54" s="6" t="s">
        <v>456</v>
      </c>
      <c r="M54" s="12">
        <v>2</v>
      </c>
      <c r="N54" s="12">
        <v>2</v>
      </c>
      <c r="O54" s="12">
        <v>2</v>
      </c>
      <c r="P54" s="12">
        <v>2</v>
      </c>
      <c r="Q54" s="12">
        <f>SUM(M54:P54)</f>
        <v>8</v>
      </c>
    </row>
    <row r="55" spans="1:17" ht="114.75" hidden="1" x14ac:dyDescent="0.25">
      <c r="A55" s="6" t="s">
        <v>439</v>
      </c>
      <c r="B55" s="10" t="s">
        <v>457</v>
      </c>
      <c r="C55" s="10" t="s">
        <v>268</v>
      </c>
      <c r="D55" s="10" t="s">
        <v>269</v>
      </c>
      <c r="E55" s="10" t="s">
        <v>26</v>
      </c>
      <c r="F55" s="10" t="s">
        <v>48</v>
      </c>
      <c r="G55" s="10" t="s">
        <v>117</v>
      </c>
      <c r="H55" s="6" t="s">
        <v>559</v>
      </c>
      <c r="I55" s="6" t="s">
        <v>458</v>
      </c>
      <c r="J55" s="6">
        <v>0</v>
      </c>
      <c r="K55" s="6" t="s">
        <v>459</v>
      </c>
      <c r="L55" s="6" t="s">
        <v>460</v>
      </c>
      <c r="M55" s="12">
        <v>2</v>
      </c>
      <c r="N55" s="12">
        <v>3</v>
      </c>
      <c r="O55" s="12">
        <v>4</v>
      </c>
      <c r="P55" s="12">
        <v>5</v>
      </c>
      <c r="Q55" s="27">
        <f>SUM(M55:P55)</f>
        <v>14</v>
      </c>
    </row>
    <row r="56" spans="1:17" ht="76.5" hidden="1" x14ac:dyDescent="0.25">
      <c r="A56" s="6" t="s">
        <v>439</v>
      </c>
      <c r="B56" s="10" t="s">
        <v>457</v>
      </c>
      <c r="C56" s="10" t="s">
        <v>268</v>
      </c>
      <c r="D56" s="10" t="s">
        <v>269</v>
      </c>
      <c r="E56" s="10" t="s">
        <v>26</v>
      </c>
      <c r="F56" s="10" t="s">
        <v>48</v>
      </c>
      <c r="G56" s="10" t="s">
        <v>117</v>
      </c>
      <c r="H56" s="6" t="s">
        <v>559</v>
      </c>
      <c r="I56" s="6" t="s">
        <v>461</v>
      </c>
      <c r="J56" s="6">
        <v>21</v>
      </c>
      <c r="K56" s="6" t="s">
        <v>462</v>
      </c>
      <c r="L56" s="6" t="s">
        <v>463</v>
      </c>
      <c r="M56" s="27">
        <v>30</v>
      </c>
      <c r="N56" s="37">
        <f>M56*1.05</f>
        <v>31.5</v>
      </c>
      <c r="O56" s="27">
        <f>N56*1.05</f>
        <v>33.075000000000003</v>
      </c>
      <c r="P56" s="27">
        <f>O56*1.05</f>
        <v>34.728750000000005</v>
      </c>
      <c r="Q56" s="27">
        <f>SUM(M56:P56)</f>
        <v>129.30375000000001</v>
      </c>
    </row>
    <row r="57" spans="1:17" ht="191.25" hidden="1" x14ac:dyDescent="0.25">
      <c r="A57" s="6" t="s">
        <v>439</v>
      </c>
      <c r="B57" s="6" t="s">
        <v>457</v>
      </c>
      <c r="C57" s="6" t="s">
        <v>268</v>
      </c>
      <c r="D57" s="6" t="s">
        <v>464</v>
      </c>
      <c r="E57" s="6" t="s">
        <v>26</v>
      </c>
      <c r="F57" s="6" t="s">
        <v>48</v>
      </c>
      <c r="G57" s="6" t="s">
        <v>117</v>
      </c>
      <c r="H57" s="6" t="s">
        <v>559</v>
      </c>
      <c r="I57" s="6" t="s">
        <v>552</v>
      </c>
      <c r="J57" s="10">
        <v>0</v>
      </c>
      <c r="K57" s="6" t="s">
        <v>465</v>
      </c>
      <c r="L57" s="6" t="s">
        <v>466</v>
      </c>
      <c r="M57" s="12">
        <v>5</v>
      </c>
      <c r="N57" s="12">
        <v>5</v>
      </c>
      <c r="O57" s="12">
        <v>5</v>
      </c>
      <c r="P57" s="12">
        <v>5</v>
      </c>
      <c r="Q57" s="27">
        <f>SUM(M57:P57)</f>
        <v>20</v>
      </c>
    </row>
    <row r="58" spans="1:17" ht="191.25" hidden="1" x14ac:dyDescent="0.25">
      <c r="A58" s="6" t="s">
        <v>439</v>
      </c>
      <c r="B58" s="6" t="s">
        <v>457</v>
      </c>
      <c r="C58" s="6" t="s">
        <v>268</v>
      </c>
      <c r="D58" s="6" t="s">
        <v>464</v>
      </c>
      <c r="E58" s="6" t="s">
        <v>26</v>
      </c>
      <c r="F58" s="6" t="s">
        <v>48</v>
      </c>
      <c r="G58" s="6" t="s">
        <v>117</v>
      </c>
      <c r="H58" s="6" t="s">
        <v>559</v>
      </c>
      <c r="I58" s="6" t="s">
        <v>552</v>
      </c>
      <c r="J58" s="10">
        <v>0</v>
      </c>
      <c r="K58" s="6" t="s">
        <v>467</v>
      </c>
      <c r="L58" s="6" t="s">
        <v>468</v>
      </c>
      <c r="M58" s="12">
        <v>1</v>
      </c>
      <c r="N58" s="12">
        <v>3</v>
      </c>
      <c r="O58" s="12">
        <v>3</v>
      </c>
      <c r="P58" s="12">
        <v>3</v>
      </c>
      <c r="Q58" s="12">
        <v>10</v>
      </c>
    </row>
    <row r="59" spans="1:17" ht="114.75" hidden="1" x14ac:dyDescent="0.25">
      <c r="A59" s="6" t="s">
        <v>439</v>
      </c>
      <c r="B59" s="6" t="s">
        <v>374</v>
      </c>
      <c r="C59" s="6" t="s">
        <v>24</v>
      </c>
      <c r="D59" s="6" t="s">
        <v>25</v>
      </c>
      <c r="E59" s="6" t="s">
        <v>26</v>
      </c>
      <c r="F59" s="6" t="s">
        <v>399</v>
      </c>
      <c r="G59" s="6" t="s">
        <v>400</v>
      </c>
      <c r="H59" s="6" t="s">
        <v>559</v>
      </c>
      <c r="I59" s="6" t="s">
        <v>469</v>
      </c>
      <c r="J59" s="6" t="s">
        <v>470</v>
      </c>
      <c r="K59" s="6" t="s">
        <v>471</v>
      </c>
      <c r="L59" s="6" t="s">
        <v>472</v>
      </c>
      <c r="M59" s="12">
        <v>0.5</v>
      </c>
      <c r="N59" s="12">
        <v>0.5</v>
      </c>
      <c r="O59" s="12">
        <v>0</v>
      </c>
      <c r="P59" s="12">
        <v>0</v>
      </c>
      <c r="Q59" s="12">
        <f>SUM(M59:P59)</f>
        <v>1</v>
      </c>
    </row>
    <row r="60" spans="1:17" ht="114.75" hidden="1" x14ac:dyDescent="0.25">
      <c r="A60" s="6" t="s">
        <v>439</v>
      </c>
      <c r="B60" s="6" t="s">
        <v>374</v>
      </c>
      <c r="C60" s="6" t="s">
        <v>24</v>
      </c>
      <c r="D60" s="6" t="s">
        <v>25</v>
      </c>
      <c r="E60" s="6" t="s">
        <v>26</v>
      </c>
      <c r="F60" s="6" t="s">
        <v>399</v>
      </c>
      <c r="G60" s="6" t="s">
        <v>400</v>
      </c>
      <c r="H60" s="6" t="s">
        <v>561</v>
      </c>
      <c r="I60" s="6" t="s">
        <v>469</v>
      </c>
      <c r="J60" s="6" t="s">
        <v>473</v>
      </c>
      <c r="K60" s="6" t="s">
        <v>474</v>
      </c>
      <c r="L60" s="6" t="s">
        <v>475</v>
      </c>
      <c r="M60" s="12">
        <v>0</v>
      </c>
      <c r="N60" s="12">
        <v>0.2</v>
      </c>
      <c r="O60" s="12">
        <v>0.4</v>
      </c>
      <c r="P60" s="12">
        <v>0.4</v>
      </c>
      <c r="Q60" s="12">
        <f>SUM(M60:P60)</f>
        <v>1</v>
      </c>
    </row>
    <row r="61" spans="1:17" ht="114.75" hidden="1" x14ac:dyDescent="0.25">
      <c r="A61" s="6" t="s">
        <v>476</v>
      </c>
      <c r="B61" s="6" t="s">
        <v>374</v>
      </c>
      <c r="C61" s="6" t="s">
        <v>24</v>
      </c>
      <c r="D61" s="6" t="s">
        <v>25</v>
      </c>
      <c r="E61" s="6" t="s">
        <v>26</v>
      </c>
      <c r="F61" s="6" t="s">
        <v>399</v>
      </c>
      <c r="G61" s="6" t="s">
        <v>400</v>
      </c>
      <c r="H61" s="6" t="s">
        <v>559</v>
      </c>
      <c r="I61" s="6" t="s">
        <v>477</v>
      </c>
      <c r="J61" s="26">
        <v>1</v>
      </c>
      <c r="K61" s="6" t="s">
        <v>478</v>
      </c>
      <c r="L61" s="6" t="s">
        <v>479</v>
      </c>
      <c r="M61" s="9">
        <v>1</v>
      </c>
      <c r="N61" s="9">
        <v>1</v>
      </c>
      <c r="O61" s="9">
        <v>1</v>
      </c>
      <c r="P61" s="9">
        <v>1</v>
      </c>
      <c r="Q61" s="9">
        <v>1</v>
      </c>
    </row>
    <row r="62" spans="1:17" ht="114.75" hidden="1" x14ac:dyDescent="0.25">
      <c r="A62" s="6" t="s">
        <v>476</v>
      </c>
      <c r="B62" s="6" t="s">
        <v>23</v>
      </c>
      <c r="C62" s="6" t="s">
        <v>24</v>
      </c>
      <c r="D62" s="6" t="s">
        <v>25</v>
      </c>
      <c r="E62" s="6" t="s">
        <v>26</v>
      </c>
      <c r="F62" s="6" t="s">
        <v>399</v>
      </c>
      <c r="G62" s="6" t="s">
        <v>400</v>
      </c>
      <c r="H62" s="6" t="s">
        <v>559</v>
      </c>
      <c r="I62" s="6" t="s">
        <v>477</v>
      </c>
      <c r="J62" s="26">
        <v>0.97</v>
      </c>
      <c r="K62" s="6" t="s">
        <v>480</v>
      </c>
      <c r="L62" s="6" t="s">
        <v>481</v>
      </c>
      <c r="M62" s="9">
        <v>0.97</v>
      </c>
      <c r="N62" s="9">
        <v>0.97</v>
      </c>
      <c r="O62" s="9">
        <v>0.97</v>
      </c>
      <c r="P62" s="9">
        <v>0.97</v>
      </c>
      <c r="Q62" s="9">
        <v>0.97</v>
      </c>
    </row>
    <row r="63" spans="1:17" ht="114.75" hidden="1" x14ac:dyDescent="0.25">
      <c r="A63" s="6" t="s">
        <v>476</v>
      </c>
      <c r="B63" s="6" t="s">
        <v>23</v>
      </c>
      <c r="C63" s="6" t="s">
        <v>24</v>
      </c>
      <c r="D63" s="6" t="s">
        <v>25</v>
      </c>
      <c r="E63" s="6" t="s">
        <v>26</v>
      </c>
      <c r="F63" s="6" t="s">
        <v>399</v>
      </c>
      <c r="G63" s="6" t="s">
        <v>400</v>
      </c>
      <c r="H63" s="6" t="s">
        <v>559</v>
      </c>
      <c r="I63" s="6" t="s">
        <v>477</v>
      </c>
      <c r="J63" s="26">
        <v>0.95</v>
      </c>
      <c r="K63" s="6" t="s">
        <v>482</v>
      </c>
      <c r="L63" s="6" t="s">
        <v>483</v>
      </c>
      <c r="M63" s="9">
        <v>0.95</v>
      </c>
      <c r="N63" s="9">
        <v>0.96</v>
      </c>
      <c r="O63" s="9">
        <v>0.97</v>
      </c>
      <c r="P63" s="9">
        <v>0.98</v>
      </c>
      <c r="Q63" s="9">
        <v>0.98</v>
      </c>
    </row>
    <row r="64" spans="1:17" ht="114.75" hidden="1" x14ac:dyDescent="0.25">
      <c r="A64" s="6" t="s">
        <v>476</v>
      </c>
      <c r="B64" s="6" t="s">
        <v>23</v>
      </c>
      <c r="C64" s="6" t="s">
        <v>24</v>
      </c>
      <c r="D64" s="6" t="s">
        <v>25</v>
      </c>
      <c r="E64" s="6" t="s">
        <v>26</v>
      </c>
      <c r="F64" s="6" t="s">
        <v>399</v>
      </c>
      <c r="G64" s="6" t="s">
        <v>400</v>
      </c>
      <c r="H64" s="6" t="s">
        <v>559</v>
      </c>
      <c r="I64" s="6" t="s">
        <v>484</v>
      </c>
      <c r="J64" s="6">
        <v>4</v>
      </c>
      <c r="K64" s="6" t="s">
        <v>485</v>
      </c>
      <c r="L64" s="6" t="s">
        <v>486</v>
      </c>
      <c r="M64" s="12">
        <v>4</v>
      </c>
      <c r="N64" s="12">
        <v>4</v>
      </c>
      <c r="O64" s="12">
        <v>5</v>
      </c>
      <c r="P64" s="12">
        <v>5</v>
      </c>
      <c r="Q64" s="12">
        <v>5</v>
      </c>
    </row>
    <row r="65" spans="1:17" ht="114.75" hidden="1" x14ac:dyDescent="0.25">
      <c r="A65" s="6" t="s">
        <v>476</v>
      </c>
      <c r="B65" s="6" t="s">
        <v>23</v>
      </c>
      <c r="C65" s="6" t="s">
        <v>24</v>
      </c>
      <c r="D65" s="6" t="s">
        <v>25</v>
      </c>
      <c r="E65" s="6" t="s">
        <v>26</v>
      </c>
      <c r="F65" s="6" t="s">
        <v>399</v>
      </c>
      <c r="G65" s="6" t="s">
        <v>400</v>
      </c>
      <c r="H65" s="6" t="s">
        <v>559</v>
      </c>
      <c r="I65" s="6" t="s">
        <v>484</v>
      </c>
      <c r="J65" s="10">
        <v>1.1000000000000001</v>
      </c>
      <c r="K65" s="6" t="s">
        <v>487</v>
      </c>
      <c r="L65" s="6" t="s">
        <v>488</v>
      </c>
      <c r="M65" s="12">
        <v>1</v>
      </c>
      <c r="N65" s="12">
        <v>1</v>
      </c>
      <c r="O65" s="12">
        <v>1</v>
      </c>
      <c r="P65" s="12">
        <v>1</v>
      </c>
      <c r="Q65" s="12">
        <v>1</v>
      </c>
    </row>
    <row r="66" spans="1:17" ht="258.75" hidden="1" customHeight="1" x14ac:dyDescent="0.25">
      <c r="A66" s="6" t="s">
        <v>476</v>
      </c>
      <c r="B66" s="10" t="s">
        <v>23</v>
      </c>
      <c r="C66" s="10" t="s">
        <v>24</v>
      </c>
      <c r="D66" s="10" t="s">
        <v>25</v>
      </c>
      <c r="E66" s="10" t="s">
        <v>26</v>
      </c>
      <c r="F66" s="10" t="s">
        <v>399</v>
      </c>
      <c r="G66" s="10" t="s">
        <v>400</v>
      </c>
      <c r="H66" s="6" t="s">
        <v>559</v>
      </c>
      <c r="I66" s="6" t="s">
        <v>489</v>
      </c>
      <c r="J66" s="6">
        <v>330</v>
      </c>
      <c r="K66" s="6" t="s">
        <v>490</v>
      </c>
      <c r="L66" s="6" t="s">
        <v>491</v>
      </c>
      <c r="M66" s="12">
        <v>347</v>
      </c>
      <c r="N66" s="12">
        <v>364</v>
      </c>
      <c r="O66" s="12">
        <v>381</v>
      </c>
      <c r="P66" s="12">
        <v>398</v>
      </c>
      <c r="Q66" s="8">
        <f>+SUM(M66:P66)</f>
        <v>1490</v>
      </c>
    </row>
    <row r="67" spans="1:17" ht="114.75" hidden="1" x14ac:dyDescent="0.25">
      <c r="A67" s="6" t="s">
        <v>476</v>
      </c>
      <c r="B67" s="10" t="s">
        <v>23</v>
      </c>
      <c r="C67" s="10" t="s">
        <v>24</v>
      </c>
      <c r="D67" s="10" t="s">
        <v>25</v>
      </c>
      <c r="E67" s="10" t="s">
        <v>26</v>
      </c>
      <c r="F67" s="10" t="s">
        <v>399</v>
      </c>
      <c r="G67" s="10" t="s">
        <v>400</v>
      </c>
      <c r="H67" s="6" t="s">
        <v>559</v>
      </c>
      <c r="I67" s="6" t="s">
        <v>489</v>
      </c>
      <c r="J67" s="10">
        <v>1.17</v>
      </c>
      <c r="K67" s="6" t="s">
        <v>492</v>
      </c>
      <c r="L67" s="6" t="s">
        <v>493</v>
      </c>
      <c r="M67" s="12">
        <v>1.24</v>
      </c>
      <c r="N67" s="12">
        <v>0.5</v>
      </c>
      <c r="O67" s="12">
        <v>0.5</v>
      </c>
      <c r="P67" s="12">
        <v>0.5</v>
      </c>
      <c r="Q67" s="12">
        <v>0.5</v>
      </c>
    </row>
    <row r="68" spans="1:17" ht="357" hidden="1" x14ac:dyDescent="0.25">
      <c r="A68" s="6" t="s">
        <v>476</v>
      </c>
      <c r="B68" s="10" t="s">
        <v>23</v>
      </c>
      <c r="C68" s="10" t="s">
        <v>24</v>
      </c>
      <c r="D68" s="10" t="s">
        <v>25</v>
      </c>
      <c r="E68" s="10" t="s">
        <v>26</v>
      </c>
      <c r="F68" s="10" t="s">
        <v>399</v>
      </c>
      <c r="G68" s="10" t="s">
        <v>400</v>
      </c>
      <c r="H68" s="6" t="s">
        <v>559</v>
      </c>
      <c r="I68" s="6" t="s">
        <v>489</v>
      </c>
      <c r="J68" s="6">
        <v>242</v>
      </c>
      <c r="K68" s="6" t="s">
        <v>494</v>
      </c>
      <c r="L68" s="6" t="s">
        <v>495</v>
      </c>
      <c r="M68" s="12">
        <v>250</v>
      </c>
      <c r="N68" s="12">
        <v>245</v>
      </c>
      <c r="O68" s="12">
        <v>260</v>
      </c>
      <c r="P68" s="12">
        <v>250</v>
      </c>
      <c r="Q68" s="8">
        <f>+M68+N68+O68+P68</f>
        <v>1005</v>
      </c>
    </row>
    <row r="69" spans="1:17" ht="114.75" hidden="1" x14ac:dyDescent="0.25">
      <c r="A69" s="6" t="s">
        <v>476</v>
      </c>
      <c r="B69" s="10" t="s">
        <v>374</v>
      </c>
      <c r="C69" s="10" t="s">
        <v>24</v>
      </c>
      <c r="D69" s="10" t="s">
        <v>25</v>
      </c>
      <c r="E69" s="10" t="s">
        <v>26</v>
      </c>
      <c r="F69" s="10" t="s">
        <v>48</v>
      </c>
      <c r="G69" s="10" t="s">
        <v>117</v>
      </c>
      <c r="H69" s="6" t="s">
        <v>559</v>
      </c>
      <c r="I69" s="6" t="s">
        <v>496</v>
      </c>
      <c r="J69" s="6">
        <v>0</v>
      </c>
      <c r="K69" s="6" t="s">
        <v>497</v>
      </c>
      <c r="L69" s="6" t="s">
        <v>498</v>
      </c>
      <c r="M69" s="7">
        <v>1</v>
      </c>
      <c r="N69" s="7">
        <v>1</v>
      </c>
      <c r="O69" s="7">
        <v>1</v>
      </c>
      <c r="P69" s="7">
        <v>1</v>
      </c>
      <c r="Q69" s="7">
        <v>1</v>
      </c>
    </row>
    <row r="70" spans="1:17" ht="178.5" hidden="1" x14ac:dyDescent="0.25">
      <c r="A70" s="6" t="s">
        <v>476</v>
      </c>
      <c r="B70" s="10" t="s">
        <v>374</v>
      </c>
      <c r="C70" s="10" t="s">
        <v>24</v>
      </c>
      <c r="D70" s="10" t="s">
        <v>25</v>
      </c>
      <c r="E70" s="10" t="s">
        <v>26</v>
      </c>
      <c r="F70" s="10" t="s">
        <v>27</v>
      </c>
      <c r="G70" s="10" t="s">
        <v>145</v>
      </c>
      <c r="H70" s="6" t="s">
        <v>558</v>
      </c>
      <c r="I70" s="6" t="s">
        <v>553</v>
      </c>
      <c r="J70" s="6">
        <v>0</v>
      </c>
      <c r="K70" s="6" t="s">
        <v>499</v>
      </c>
      <c r="L70" s="6" t="s">
        <v>500</v>
      </c>
      <c r="M70" s="8">
        <v>0</v>
      </c>
      <c r="N70" s="7">
        <v>1</v>
      </c>
      <c r="O70" s="7">
        <v>1</v>
      </c>
      <c r="P70" s="7">
        <v>1</v>
      </c>
      <c r="Q70" s="7">
        <v>1</v>
      </c>
    </row>
    <row r="71" spans="1:17" ht="191.25" x14ac:dyDescent="0.25">
      <c r="A71" s="6" t="s">
        <v>501</v>
      </c>
      <c r="B71" s="6" t="s">
        <v>374</v>
      </c>
      <c r="C71" s="6" t="s">
        <v>24</v>
      </c>
      <c r="D71" s="6" t="s">
        <v>25</v>
      </c>
      <c r="E71" s="6" t="s">
        <v>26</v>
      </c>
      <c r="F71" s="6" t="s">
        <v>48</v>
      </c>
      <c r="G71" s="6" t="s">
        <v>117</v>
      </c>
      <c r="H71" s="6" t="s">
        <v>555</v>
      </c>
      <c r="I71" s="6" t="s">
        <v>502</v>
      </c>
      <c r="J71" s="30">
        <v>0</v>
      </c>
      <c r="K71" s="6" t="s">
        <v>503</v>
      </c>
      <c r="L71" s="6" t="s">
        <v>504</v>
      </c>
      <c r="M71" s="7">
        <v>0.22</v>
      </c>
      <c r="N71" s="7">
        <v>0.22</v>
      </c>
      <c r="O71" s="7">
        <v>0.22</v>
      </c>
      <c r="P71" s="7">
        <v>0.34</v>
      </c>
      <c r="Q71" s="7">
        <v>1</v>
      </c>
    </row>
    <row r="72" spans="1:17" ht="191.25" x14ac:dyDescent="0.25">
      <c r="A72" s="6" t="s">
        <v>501</v>
      </c>
      <c r="B72" s="6" t="s">
        <v>23</v>
      </c>
      <c r="C72" s="6" t="s">
        <v>24</v>
      </c>
      <c r="D72" s="6" t="s">
        <v>25</v>
      </c>
      <c r="E72" s="6" t="s">
        <v>26</v>
      </c>
      <c r="F72" s="6" t="s">
        <v>48</v>
      </c>
      <c r="G72" s="6" t="s">
        <v>117</v>
      </c>
      <c r="H72" s="6" t="s">
        <v>555</v>
      </c>
      <c r="I72" s="6" t="s">
        <v>505</v>
      </c>
      <c r="J72" s="6">
        <v>7</v>
      </c>
      <c r="K72" s="6" t="s">
        <v>506</v>
      </c>
      <c r="L72" s="6" t="s">
        <v>507</v>
      </c>
      <c r="M72" s="8">
        <v>1</v>
      </c>
      <c r="N72" s="8">
        <v>4</v>
      </c>
      <c r="O72" s="8">
        <v>0</v>
      </c>
      <c r="P72" s="8">
        <v>0</v>
      </c>
      <c r="Q72" s="8">
        <v>5</v>
      </c>
    </row>
    <row r="73" spans="1:17" ht="358.5" customHeight="1" x14ac:dyDescent="0.25">
      <c r="A73" s="6" t="s">
        <v>501</v>
      </c>
      <c r="B73" s="6" t="s">
        <v>23</v>
      </c>
      <c r="C73" s="6" t="s">
        <v>24</v>
      </c>
      <c r="D73" s="6" t="s">
        <v>25</v>
      </c>
      <c r="E73" s="6" t="s">
        <v>26</v>
      </c>
      <c r="F73" s="6" t="s">
        <v>48</v>
      </c>
      <c r="G73" s="6" t="s">
        <v>117</v>
      </c>
      <c r="H73" s="6" t="s">
        <v>555</v>
      </c>
      <c r="I73" s="6" t="s">
        <v>508</v>
      </c>
      <c r="J73" s="6">
        <v>29</v>
      </c>
      <c r="K73" s="6" t="s">
        <v>509</v>
      </c>
      <c r="L73" s="6" t="s">
        <v>510</v>
      </c>
      <c r="M73" s="8">
        <v>35</v>
      </c>
      <c r="N73" s="8">
        <v>40</v>
      </c>
      <c r="O73" s="8">
        <v>45</v>
      </c>
      <c r="P73" s="8">
        <v>50</v>
      </c>
      <c r="Q73" s="8">
        <v>170</v>
      </c>
    </row>
    <row r="74" spans="1:17" ht="114.75" x14ac:dyDescent="0.25">
      <c r="A74" s="6" t="s">
        <v>501</v>
      </c>
      <c r="B74" s="6" t="s">
        <v>374</v>
      </c>
      <c r="C74" s="6" t="s">
        <v>24</v>
      </c>
      <c r="D74" s="6" t="s">
        <v>25</v>
      </c>
      <c r="E74" s="6" t="s">
        <v>26</v>
      </c>
      <c r="F74" s="6" t="s">
        <v>48</v>
      </c>
      <c r="G74" s="6" t="s">
        <v>117</v>
      </c>
      <c r="H74" s="6" t="s">
        <v>557</v>
      </c>
      <c r="I74" s="6" t="s">
        <v>511</v>
      </c>
      <c r="J74" s="30">
        <v>0</v>
      </c>
      <c r="K74" s="6" t="s">
        <v>512</v>
      </c>
      <c r="L74" s="6" t="s">
        <v>513</v>
      </c>
      <c r="M74" s="7">
        <v>0</v>
      </c>
      <c r="N74" s="7">
        <v>0.6</v>
      </c>
      <c r="O74" s="7">
        <v>0.75</v>
      </c>
      <c r="P74" s="7">
        <v>0.85</v>
      </c>
      <c r="Q74" s="7">
        <v>0.85</v>
      </c>
    </row>
    <row r="75" spans="1:17" ht="114.75" x14ac:dyDescent="0.25">
      <c r="A75" s="6" t="s">
        <v>501</v>
      </c>
      <c r="B75" s="6" t="s">
        <v>374</v>
      </c>
      <c r="C75" s="6" t="s">
        <v>24</v>
      </c>
      <c r="D75" s="6" t="s">
        <v>25</v>
      </c>
      <c r="E75" s="6" t="s">
        <v>64</v>
      </c>
      <c r="F75" s="6" t="s">
        <v>48</v>
      </c>
      <c r="G75" s="6" t="s">
        <v>123</v>
      </c>
      <c r="H75" s="6" t="s">
        <v>558</v>
      </c>
      <c r="I75" s="6" t="s">
        <v>514</v>
      </c>
      <c r="J75" s="6">
        <v>3</v>
      </c>
      <c r="K75" s="6" t="s">
        <v>515</v>
      </c>
      <c r="L75" s="6" t="s">
        <v>516</v>
      </c>
      <c r="M75" s="8">
        <v>1</v>
      </c>
      <c r="N75" s="8">
        <v>2</v>
      </c>
      <c r="O75" s="8">
        <v>3</v>
      </c>
      <c r="P75" s="8">
        <v>1</v>
      </c>
      <c r="Q75" s="8">
        <v>7</v>
      </c>
    </row>
    <row r="76" spans="1:17" ht="114.75" x14ac:dyDescent="0.25">
      <c r="A76" s="6" t="s">
        <v>501</v>
      </c>
      <c r="B76" s="6" t="s">
        <v>23</v>
      </c>
      <c r="C76" s="6" t="s">
        <v>24</v>
      </c>
      <c r="D76" s="6" t="s">
        <v>25</v>
      </c>
      <c r="E76" s="6" t="s">
        <v>64</v>
      </c>
      <c r="F76" s="6" t="s">
        <v>399</v>
      </c>
      <c r="G76" s="6" t="s">
        <v>400</v>
      </c>
      <c r="H76" s="6" t="s">
        <v>559</v>
      </c>
      <c r="I76" s="6" t="s">
        <v>517</v>
      </c>
      <c r="J76" s="10">
        <v>0</v>
      </c>
      <c r="K76" s="6" t="s">
        <v>518</v>
      </c>
      <c r="L76" s="6" t="s">
        <v>519</v>
      </c>
      <c r="M76" s="11">
        <v>2</v>
      </c>
      <c r="N76" s="11">
        <v>8</v>
      </c>
      <c r="O76" s="11">
        <v>8</v>
      </c>
      <c r="P76" s="11">
        <v>2</v>
      </c>
      <c r="Q76" s="11">
        <v>20</v>
      </c>
    </row>
    <row r="77" spans="1:17" ht="127.5" x14ac:dyDescent="0.25">
      <c r="A77" s="6" t="s">
        <v>501</v>
      </c>
      <c r="B77" s="6" t="s">
        <v>374</v>
      </c>
      <c r="C77" s="6" t="s">
        <v>24</v>
      </c>
      <c r="D77" s="6" t="s">
        <v>25</v>
      </c>
      <c r="E77" s="6" t="s">
        <v>64</v>
      </c>
      <c r="F77" s="6" t="s">
        <v>48</v>
      </c>
      <c r="G77" s="6" t="s">
        <v>203</v>
      </c>
      <c r="H77" s="6" t="s">
        <v>559</v>
      </c>
      <c r="I77" s="6" t="s">
        <v>520</v>
      </c>
      <c r="J77" s="33">
        <v>0</v>
      </c>
      <c r="K77" s="6" t="s">
        <v>521</v>
      </c>
      <c r="L77" s="6" t="s">
        <v>522</v>
      </c>
      <c r="M77" s="7">
        <v>0.25</v>
      </c>
      <c r="N77" s="7">
        <v>0.25</v>
      </c>
      <c r="O77" s="7">
        <v>0.25</v>
      </c>
      <c r="P77" s="7">
        <v>0.25</v>
      </c>
      <c r="Q77" s="7">
        <v>1</v>
      </c>
    </row>
    <row r="78" spans="1:17" ht="114.75" x14ac:dyDescent="0.25">
      <c r="A78" s="6" t="s">
        <v>501</v>
      </c>
      <c r="B78" s="6" t="s">
        <v>374</v>
      </c>
      <c r="C78" s="6" t="s">
        <v>24</v>
      </c>
      <c r="D78" s="6" t="s">
        <v>25</v>
      </c>
      <c r="E78" s="6" t="s">
        <v>64</v>
      </c>
      <c r="F78" s="6" t="s">
        <v>48</v>
      </c>
      <c r="G78" s="6" t="s">
        <v>117</v>
      </c>
      <c r="H78" s="6" t="s">
        <v>559</v>
      </c>
      <c r="I78" s="6" t="s">
        <v>523</v>
      </c>
      <c r="J78" s="30">
        <v>0</v>
      </c>
      <c r="K78" s="6" t="s">
        <v>524</v>
      </c>
      <c r="L78" s="6" t="s">
        <v>525</v>
      </c>
      <c r="M78" s="7">
        <v>0.8</v>
      </c>
      <c r="N78" s="7">
        <v>0.8</v>
      </c>
      <c r="O78" s="7">
        <v>0.8</v>
      </c>
      <c r="P78" s="7">
        <v>0.8</v>
      </c>
      <c r="Q78" s="7">
        <v>0.8</v>
      </c>
    </row>
    <row r="79" spans="1:17" ht="114.75" x14ac:dyDescent="0.25">
      <c r="A79" s="6" t="s">
        <v>501</v>
      </c>
      <c r="B79" s="6" t="s">
        <v>23</v>
      </c>
      <c r="C79" s="6" t="s">
        <v>24</v>
      </c>
      <c r="D79" s="6" t="s">
        <v>25</v>
      </c>
      <c r="E79" s="6" t="s">
        <v>26</v>
      </c>
      <c r="F79" s="6" t="s">
        <v>48</v>
      </c>
      <c r="G79" s="6" t="s">
        <v>117</v>
      </c>
      <c r="H79" s="10" t="s">
        <v>560</v>
      </c>
      <c r="I79" s="6" t="s">
        <v>526</v>
      </c>
      <c r="J79" s="6">
        <v>72</v>
      </c>
      <c r="K79" s="6" t="s">
        <v>527</v>
      </c>
      <c r="L79" s="6" t="s">
        <v>528</v>
      </c>
      <c r="M79" s="12">
        <f>19*4</f>
        <v>76</v>
      </c>
      <c r="N79" s="12">
        <f>20*4</f>
        <v>80</v>
      </c>
      <c r="O79" s="12">
        <f>21*4</f>
        <v>84</v>
      </c>
      <c r="P79" s="12">
        <f>22*4</f>
        <v>88</v>
      </c>
      <c r="Q79" s="8">
        <v>328</v>
      </c>
    </row>
    <row r="80" spans="1:17" ht="114.75" x14ac:dyDescent="0.25">
      <c r="A80" s="6" t="s">
        <v>501</v>
      </c>
      <c r="B80" s="6" t="s">
        <v>23</v>
      </c>
      <c r="C80" s="6" t="s">
        <v>24</v>
      </c>
      <c r="D80" s="6" t="s">
        <v>25</v>
      </c>
      <c r="E80" s="6" t="s">
        <v>64</v>
      </c>
      <c r="F80" s="6" t="s">
        <v>27</v>
      </c>
      <c r="G80" s="6" t="s">
        <v>28</v>
      </c>
      <c r="H80" s="6" t="s">
        <v>561</v>
      </c>
      <c r="I80" s="6" t="s">
        <v>529</v>
      </c>
      <c r="J80" s="26">
        <v>0.8</v>
      </c>
      <c r="K80" s="6" t="s">
        <v>530</v>
      </c>
      <c r="L80" s="6" t="s">
        <v>531</v>
      </c>
      <c r="M80" s="9">
        <v>0.8</v>
      </c>
      <c r="N80" s="9">
        <v>0.82</v>
      </c>
      <c r="O80" s="9">
        <v>0.84</v>
      </c>
      <c r="P80" s="9">
        <v>0.86</v>
      </c>
      <c r="Q80" s="9">
        <v>0.86</v>
      </c>
    </row>
    <row r="81" spans="1:17" ht="237.75" hidden="1" customHeight="1" x14ac:dyDescent="0.25">
      <c r="A81" s="6" t="s">
        <v>532</v>
      </c>
      <c r="B81" s="6" t="s">
        <v>374</v>
      </c>
      <c r="C81" s="6" t="s">
        <v>24</v>
      </c>
      <c r="D81" s="6" t="s">
        <v>25</v>
      </c>
      <c r="E81" s="6" t="s">
        <v>26</v>
      </c>
      <c r="F81" s="6" t="s">
        <v>533</v>
      </c>
      <c r="G81" s="6" t="s">
        <v>65</v>
      </c>
      <c r="H81" s="6" t="s">
        <v>559</v>
      </c>
      <c r="I81" s="29" t="s">
        <v>534</v>
      </c>
      <c r="J81" s="10">
        <v>4</v>
      </c>
      <c r="K81" s="29" t="s">
        <v>535</v>
      </c>
      <c r="L81" s="29" t="s">
        <v>536</v>
      </c>
      <c r="M81" s="8">
        <v>4</v>
      </c>
      <c r="N81" s="12">
        <v>4</v>
      </c>
      <c r="O81" s="12">
        <v>4</v>
      </c>
      <c r="P81" s="12">
        <v>4</v>
      </c>
      <c r="Q81" s="8">
        <v>4</v>
      </c>
    </row>
    <row r="82" spans="1:17" ht="85.5" hidden="1" customHeight="1" x14ac:dyDescent="0.25">
      <c r="A82" s="6" t="s">
        <v>532</v>
      </c>
      <c r="B82" s="6" t="s">
        <v>374</v>
      </c>
      <c r="C82" s="6" t="s">
        <v>24</v>
      </c>
      <c r="D82" s="6" t="s">
        <v>25</v>
      </c>
      <c r="E82" s="6" t="s">
        <v>26</v>
      </c>
      <c r="F82" s="6" t="s">
        <v>48</v>
      </c>
      <c r="G82" s="6" t="s">
        <v>117</v>
      </c>
      <c r="H82" s="6" t="s">
        <v>559</v>
      </c>
      <c r="I82" s="29" t="s">
        <v>537</v>
      </c>
      <c r="J82" s="10">
        <v>0</v>
      </c>
      <c r="K82" s="29" t="s">
        <v>538</v>
      </c>
      <c r="L82" s="29" t="s">
        <v>539</v>
      </c>
      <c r="M82" s="12">
        <v>0</v>
      </c>
      <c r="N82" s="9">
        <v>0.25</v>
      </c>
      <c r="O82" s="9">
        <v>0.5</v>
      </c>
      <c r="P82" s="9">
        <v>0.75</v>
      </c>
      <c r="Q82" s="9">
        <v>1</v>
      </c>
    </row>
  </sheetData>
  <autoFilter ref="A6:Q82" xr:uid="{3B0FBC96-F584-43AA-8B25-DD7CF65D7348}">
    <filterColumn colId="0">
      <filters>
        <filter val="SUPERINTENDENCIA NACIONAL DE SALUD - SUPERSALUD"/>
      </filters>
    </filterColumn>
  </autoFilter>
  <mergeCells count="4">
    <mergeCell ref="A5:J5"/>
    <mergeCell ref="K5:L5"/>
    <mergeCell ref="A3:Q3"/>
    <mergeCell ref="M5:Q5"/>
  </mergeCells>
  <dataValidations count="2">
    <dataValidation allowBlank="1" showInputMessage="1" showErrorMessage="1" prompt="Seleccione... - Selecione un elemento de la lista" sqref="H19 H41" xr:uid="{AD4034D6-F29B-4B23-B90B-635D1D6A733A}"/>
    <dataValidation type="list" allowBlank="1" showErrorMessage="1" sqref="A61:A70" xr:uid="{7A677B18-6BFF-4DF8-ACA0-9F0427B0F64F}">
      <formula1>#REF!</formula1>
    </dataValidation>
  </dataValidations>
  <pageMargins left="0.7" right="0.7" top="0.75" bottom="0.75" header="0.3" footer="0.3"/>
  <pageSetup orientation="portrait"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prompt="Seleccione... - Selecione un elemento de la lista" xr:uid="{5EF1A25E-3690-43C8-95B7-6C52355C2DA3}">
          <x14:formula1>
            <xm:f>'C:\Users\fvargasv\Documents\2024\PES 2024\SEGUIMIENTO 2DO TRIMESTRE 2024\[PES 2023-2026.Trim2.2024  SEGUIMIENTO ENTIDADES cierre 2do trim.xlsx]LISTAS DESPLEGABLES'!#REF!</xm:f>
          </x14:formula1>
          <xm:sqref>B17:G80</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5A59228D51D18E4E99872FE8EB053BB4" ma:contentTypeVersion="17" ma:contentTypeDescription="Crear nuevo documento." ma:contentTypeScope="" ma:versionID="669f8a1fb66441b41cc1091cca817fe8">
  <xsd:schema xmlns:xsd="http://www.w3.org/2001/XMLSchema" xmlns:xs="http://www.w3.org/2001/XMLSchema" xmlns:p="http://schemas.microsoft.com/office/2006/metadata/properties" xmlns:ns1="http://schemas.microsoft.com/sharepoint/v3" xmlns:ns2="72e57974-a859-4f1e-b48d-42cb72d77a27" xmlns:ns3="d57ecbaa-aacd-49a1-ba17-6237d9c1d4be" targetNamespace="http://schemas.microsoft.com/office/2006/metadata/properties" ma:root="true" ma:fieldsID="aa50206b44e7698143b44b3b360e145b" ns1:_="" ns2:_="" ns3:_="">
    <xsd:import namespace="http://schemas.microsoft.com/sharepoint/v3"/>
    <xsd:import namespace="72e57974-a859-4f1e-b48d-42cb72d77a27"/>
    <xsd:import namespace="d57ecbaa-aacd-49a1-ba17-6237d9c1d4be"/>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ObjectDetectorVersions" minOccurs="0"/>
                <xsd:element ref="ns3:MediaServiceSearchProperties" minOccurs="0"/>
                <xsd:element ref="ns3:MediaServiceGenerationTime" minOccurs="0"/>
                <xsd:element ref="ns3:MediaServiceEventHashCode" minOccurs="0"/>
                <xsd:element ref="ns3:MediaLengthInSeconds" minOccurs="0"/>
                <xsd:element ref="ns3:MediaServiceDateTaken" minOccurs="0"/>
                <xsd:element ref="ns1:_ip_UnifiedCompliancePolicyProperties" minOccurs="0"/>
                <xsd:element ref="ns1:_ip_UnifiedCompliancePolicyUIAction" minOccurs="0"/>
                <xsd:element ref="ns3:lcf76f155ced4ddcb4097134ff3c332f" minOccurs="0"/>
                <xsd:element ref="ns2:TaxCatchAll" minOccurs="0"/>
                <xsd:element ref="ns3:MediaServiceOCR" minOccurs="0"/>
                <xsd:element ref="ns3: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8" nillable="true" ma:displayName="Propiedades de la Directiva de cumplimiento unificado" ma:hidden="true" ma:internalName="_ip_UnifiedCompliancePolicyProperties">
      <xsd:simpleType>
        <xsd:restriction base="dms:Note"/>
      </xsd:simpleType>
    </xsd:element>
    <xsd:element name="_ip_UnifiedCompliancePolicyUIAction" ma:index="19" nillable="true" ma:displayName="Acción de IU de la Directiva de cumplimiento unificado"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2e57974-a859-4f1e-b48d-42cb72d77a27"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element name="TaxCatchAll" ma:index="22" nillable="true" ma:displayName="Taxonomy Catch All Column" ma:hidden="true" ma:list="{4e548d1e-6eed-4046-b15b-56831e2af948}" ma:internalName="TaxCatchAll" ma:showField="CatchAllData" ma:web="72e57974-a859-4f1e-b48d-42cb72d77a27">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57ecbaa-aacd-49a1-ba17-6237d9c1d4be"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MediaServiceDateTaken" ma:index="17" nillable="true" ma:displayName="MediaServiceDateTaken" ma:hidden="true" ma:indexed="true" ma:internalName="MediaServiceDateTaken" ma:readOnly="true">
      <xsd:simpleType>
        <xsd:restriction base="dms:Text"/>
      </xsd:simpleType>
    </xsd:element>
    <xsd:element name="lcf76f155ced4ddcb4097134ff3c332f" ma:index="21" nillable="true" ma:taxonomy="true" ma:internalName="lcf76f155ced4ddcb4097134ff3c332f" ma:taxonomyFieldName="MediaServiceImageTags" ma:displayName="Etiquetas de imagen" ma:readOnly="false" ma:fieldId="{5cf76f15-5ced-4ddc-b409-7134ff3c332f}" ma:taxonomyMulti="true" ma:sspId="f01940ff-eac8-4564-8146-35e02db88c4c" ma:termSetId="09814cd3-568e-fe90-9814-8d621ff8fb84" ma:anchorId="fba54fb3-c3e1-fe81-a776-ca4b69148c4d" ma:open="true" ma:isKeyword="false">
      <xsd:complexType>
        <xsd:sequence>
          <xsd:element ref="pc:Terms" minOccurs="0" maxOccurs="1"/>
        </xsd:sequence>
      </xsd:complexType>
    </xsd:element>
    <xsd:element name="MediaServiceOCR" ma:index="23" nillable="true" ma:displayName="Extracted Text" ma:internalName="MediaServiceOCR" ma:readOnly="true">
      <xsd:simpleType>
        <xsd:restriction base="dms:Note">
          <xsd:maxLength value="255"/>
        </xsd:restriction>
      </xsd:simpleType>
    </xsd:element>
    <xsd:element name="MediaServiceLocation" ma:index="24" nillable="true" ma:displayName="Location" ma:description="" ma:indexed="true" ma:internalName="MediaServiceLocatio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TaxCatchAll xmlns="72e57974-a859-4f1e-b48d-42cb72d77a27" xsi:nil="true"/>
    <_ip_UnifiedCompliancePolicyProperties xmlns="http://schemas.microsoft.com/sharepoint/v3" xsi:nil="true"/>
    <lcf76f155ced4ddcb4097134ff3c332f xmlns="d57ecbaa-aacd-49a1-ba17-6237d9c1d4be">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4F0CFB9-5738-419A-A1A1-DC7C0B76C45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72e57974-a859-4f1e-b48d-42cb72d77a27"/>
    <ds:schemaRef ds:uri="d57ecbaa-aacd-49a1-ba17-6237d9c1d4b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7FCBABC6-A869-444B-8BAA-CBB9EBEFCB59}">
  <ds:schemaRefs>
    <ds:schemaRef ds:uri="http://purl.org/dc/terms/"/>
    <ds:schemaRef ds:uri="http://schemas.microsoft.com/office/2006/documentManagement/types"/>
    <ds:schemaRef ds:uri="http://purl.org/dc/elements/1.1/"/>
    <ds:schemaRef ds:uri="http://schemas.microsoft.com/office/infopath/2007/PartnerControls"/>
    <ds:schemaRef ds:uri="72e57974-a859-4f1e-b48d-42cb72d77a27"/>
    <ds:schemaRef ds:uri="http://purl.org/dc/dcmitype/"/>
    <ds:schemaRef ds:uri="http://schemas.openxmlformats.org/package/2006/metadata/core-properties"/>
    <ds:schemaRef ds:uri="http://schemas.microsoft.com/sharepoint/v3"/>
    <ds:schemaRef ds:uri="http://www.w3.org/XML/1998/namespace"/>
    <ds:schemaRef ds:uri="http://schemas.microsoft.com/office/2006/metadata/properties"/>
    <ds:schemaRef ds:uri="d57ecbaa-aacd-49a1-ba17-6237d9c1d4be"/>
  </ds:schemaRefs>
</ds:datastoreItem>
</file>

<file path=customXml/itemProps3.xml><?xml version="1.0" encoding="utf-8"?>
<ds:datastoreItem xmlns:ds="http://schemas.openxmlformats.org/officeDocument/2006/customXml" ds:itemID="{A58315E4-674E-4C4D-A4C4-DB2AC6E0D81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PLATAFORMA ESTRATEGICA</vt:lpstr>
      <vt:lpstr>TEMAS POR OBJETIVO</vt:lpstr>
      <vt:lpstr>Ministerio</vt:lpstr>
      <vt:lpstr>Adscritas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Oscar Ariel Barragan Rios</dc:creator>
  <cp:lastModifiedBy>Eliana Mercedes Matallana Fonseca</cp:lastModifiedBy>
  <dcterms:created xsi:type="dcterms:W3CDTF">2024-10-30T16:03:14Z</dcterms:created>
  <dcterms:modified xsi:type="dcterms:W3CDTF">2025-02-12T18:53:08Z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6c651a19-b0f7-4a38-8f3e-f8e1f4e590da_Enabled">
    <vt:lpwstr>true</vt:lpwstr>
  </property>
  <property fmtid="{D5CDD505-2E9C-101B-9397-08002B2CF9AE}" pid="3" name="MSIP_Label_6c651a19-b0f7-4a38-8f3e-f8e1f4e590da_SetDate">
    <vt:lpwstr>2024-12-23T15:43:51Z</vt:lpwstr>
  </property>
  <property fmtid="{D5CDD505-2E9C-101B-9397-08002B2CF9AE}" pid="4" name="MSIP_Label_6c651a19-b0f7-4a38-8f3e-f8e1f4e590da_Method">
    <vt:lpwstr>Privileged</vt:lpwstr>
  </property>
  <property fmtid="{D5CDD505-2E9C-101B-9397-08002B2CF9AE}" pid="5" name="MSIP_Label_6c651a19-b0f7-4a38-8f3e-f8e1f4e590da_Name">
    <vt:lpwstr>[publico-e]</vt:lpwstr>
  </property>
  <property fmtid="{D5CDD505-2E9C-101B-9397-08002B2CF9AE}" pid="6" name="MSIP_Label_6c651a19-b0f7-4a38-8f3e-f8e1f4e590da_SiteId">
    <vt:lpwstr>d8c96373-271c-4341-a701-0509eadaaba1</vt:lpwstr>
  </property>
  <property fmtid="{D5CDD505-2E9C-101B-9397-08002B2CF9AE}" pid="7" name="MSIP_Label_6c651a19-b0f7-4a38-8f3e-f8e1f4e590da_ActionId">
    <vt:lpwstr>d6da78f8-422a-4df0-b181-f68cadda6d4f</vt:lpwstr>
  </property>
  <property fmtid="{D5CDD505-2E9C-101B-9397-08002B2CF9AE}" pid="8" name="MSIP_Label_6c651a19-b0f7-4a38-8f3e-f8e1f4e590da_ContentBits">
    <vt:lpwstr>0</vt:lpwstr>
  </property>
  <property fmtid="{D5CDD505-2E9C-101B-9397-08002B2CF9AE}" pid="9" name="ContentTypeId">
    <vt:lpwstr>0x0101005A59228D51D18E4E99872FE8EB053BB4</vt:lpwstr>
  </property>
  <property fmtid="{D5CDD505-2E9C-101B-9397-08002B2CF9AE}" pid="10" name="MediaServiceImageTags">
    <vt:lpwstr/>
  </property>
</Properties>
</file>